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8507" tabRatio="934" firstSheet="1" activeTab="1"/>
  </bookViews>
  <sheets>
    <sheet name="唐（信息变动）" sheetId="1" state="hidden" r:id="rId1"/>
    <sheet name="点表" sheetId="23" r:id="rId2"/>
    <sheet name="国产化配置" sheetId="16" state="hidden" r:id="rId3"/>
    <sheet name="WpsReserved_CellImgList" sheetId="22" state="veryHidden" r:id="rId4"/>
  </sheets>
  <calcPr calcId="144525"/>
</workbook>
</file>

<file path=xl/sharedStrings.xml><?xml version="1.0" encoding="utf-8"?>
<sst xmlns="http://schemas.openxmlformats.org/spreadsheetml/2006/main" count="462" uniqueCount="267">
  <si>
    <t>更新日期</t>
  </si>
  <si>
    <t>类别</t>
  </si>
  <si>
    <t>产品名称</t>
  </si>
  <si>
    <t>产品型号</t>
  </si>
  <si>
    <t>品牌产地</t>
  </si>
  <si>
    <t>变更类型</t>
  </si>
  <si>
    <t>变更内容</t>
  </si>
  <si>
    <t>2021.8.4</t>
  </si>
  <si>
    <t>基础动环</t>
  </si>
  <si>
    <t>交流接触器</t>
  </si>
  <si>
    <t>CJX2-1810</t>
  </si>
  <si>
    <r>
      <rPr>
        <sz val="9"/>
        <color rgb="FF00B0F0"/>
        <rFont val="微软雅黑"/>
        <charset val="134"/>
      </rPr>
      <t>正泰</t>
    </r>
    <r>
      <rPr>
        <sz val="9"/>
        <color rgb="FF000000"/>
        <rFont val="微软雅黑"/>
        <charset val="134"/>
      </rPr>
      <t>/上海</t>
    </r>
  </si>
  <si>
    <t>品牌变更</t>
  </si>
  <si>
    <t>上德修改为正泰</t>
  </si>
  <si>
    <t>漏水</t>
  </si>
  <si>
    <t>漏油终止端</t>
  </si>
  <si>
    <t>XW-MET-MC</t>
  </si>
  <si>
    <t>祥为/深圳</t>
  </si>
  <si>
    <t>报价低于成本价</t>
  </si>
  <si>
    <t>三维可视化系统</t>
  </si>
  <si>
    <t>液晶显示器</t>
  </si>
  <si>
    <t>2270SWDN</t>
  </si>
  <si>
    <t>AOC/武汉</t>
  </si>
  <si>
    <t>不用AOC，换为飞利浦</t>
  </si>
  <si>
    <t>2021.8.18</t>
  </si>
  <si>
    <t>采集传输</t>
  </si>
  <si>
    <t>24口全千兆POE交换机</t>
  </si>
  <si>
    <t>MS4024P-PWR</t>
  </si>
  <si>
    <t>华三/杭州</t>
  </si>
  <si>
    <t>MS4024P-PWR-EI</t>
  </si>
  <si>
    <t>型号变更</t>
  </si>
  <si>
    <t>48口全千兆POE交换机</t>
  </si>
  <si>
    <t>S5048PV3-EI-PWR</t>
  </si>
  <si>
    <t>S5048PV5-EI-PWR</t>
  </si>
  <si>
    <t>楼层</t>
  </si>
  <si>
    <t>名称</t>
  </si>
  <si>
    <t>精密空调（单串口不超过3台）</t>
  </si>
  <si>
    <t>恒湿机
（单串口不超过3台）</t>
  </si>
  <si>
    <t>漏水控制器</t>
  </si>
  <si>
    <t>15米漏水绳</t>
  </si>
  <si>
    <t>温湿度（单串口不超过10台）</t>
  </si>
  <si>
    <t>氢气</t>
  </si>
  <si>
    <t>压差</t>
  </si>
  <si>
    <t>单电池采集模块</t>
  </si>
  <si>
    <t>主控模块</t>
  </si>
  <si>
    <t>组电流监测模块</t>
  </si>
  <si>
    <t>组电压采集模块</t>
  </si>
  <si>
    <t>UPS（单串口不超过1台）</t>
  </si>
  <si>
    <t>变压器</t>
  </si>
  <si>
    <t>高压柜（单串口不超过1台）</t>
  </si>
  <si>
    <t>低压柜/箱中的电量仪（单串口不超过5台）</t>
  </si>
  <si>
    <t>列头柜（单串口不超过1台）</t>
  </si>
  <si>
    <t>柴发并机控制柜</t>
  </si>
  <si>
    <t>柴发监测</t>
  </si>
  <si>
    <t>油位监测</t>
  </si>
  <si>
    <t>1F</t>
  </si>
  <si>
    <t>电力室1</t>
  </si>
  <si>
    <t>电力室2</t>
  </si>
  <si>
    <t>油机配电室</t>
  </si>
  <si>
    <t>室外油机</t>
  </si>
  <si>
    <t>一层强电间</t>
  </si>
  <si>
    <t>一层弱电间</t>
  </si>
  <si>
    <t>ECC监控设备间</t>
  </si>
  <si>
    <t>4F</t>
  </si>
  <si>
    <t>电池室1</t>
  </si>
  <si>
    <t>电池室2</t>
  </si>
  <si>
    <t>机房A</t>
  </si>
  <si>
    <t>机房B</t>
  </si>
  <si>
    <t>机房C</t>
  </si>
  <si>
    <t>机房D</t>
  </si>
  <si>
    <t>运营商接入间1</t>
  </si>
  <si>
    <t>运营商接入间2</t>
  </si>
  <si>
    <t>走廊</t>
  </si>
  <si>
    <t>合计</t>
  </si>
  <si>
    <t>序号</t>
  </si>
  <si>
    <t>设备名称</t>
  </si>
  <si>
    <t>规格型号</t>
  </si>
  <si>
    <t>数量</t>
  </si>
  <si>
    <t>单位</t>
  </si>
  <si>
    <t>报价区间</t>
  </si>
  <si>
    <t>单价</t>
  </si>
  <si>
    <t>合价</t>
  </si>
  <si>
    <t>供应商</t>
  </si>
  <si>
    <t>采购价</t>
  </si>
  <si>
    <t>备注</t>
  </si>
  <si>
    <t>技术参数</t>
  </si>
  <si>
    <t>配置说明</t>
  </si>
  <si>
    <t>一、国产服务器</t>
  </si>
  <si>
    <t>国产服务器</t>
  </si>
  <si>
    <t>ThinkSystem SR658Z</t>
  </si>
  <si>
    <t>联想/北京</t>
  </si>
  <si>
    <t>台</t>
  </si>
  <si>
    <t>38000-48000</t>
  </si>
  <si>
    <t>处理器：两颗兆芯KH-3780OD x86  64位微处理器,最大支持TDP 7OW
内存：4*16 DDR4 RDIMM
阵列卡：730-8I/2G
硬盘：3*1T SATA 3.5寸 7.2K
硬盘控制器：
前置硬盘位:最大支持12个 2.5/3.5英寸热插拔硬盘
后置硬盘位:最大支持2个2.5英寸热插拔硬盘
网络：4个10Mbps/100Mbps/1000Mbps自适应以太网络接口，1个专用,10000Mbps网络管理接口
5个PCle插槽
电源模块：1+1可支持冗余的热插拔电源模块,500W铂金级
2U机箱</t>
  </si>
  <si>
    <t>国产台式机</t>
  </si>
  <si>
    <t>超翔TF830-V050</t>
  </si>
  <si>
    <t>清华同方/中国</t>
  </si>
  <si>
    <t>5500-8000</t>
  </si>
  <si>
    <t>宏方</t>
  </si>
  <si>
    <t>CPU：飞腾D2000 (八核2.3G) 
内存：DDR4 2666MHz 8GB
硬盘：256G SSD
显卡：1G独显
光驱：DVD- RW
外接接口：USB3.0*8/RJ45*1 /Audio/COM口*1
显示接口：支持VGA/HDMI输出
网络适配器：10/100/1000Mbps以太网卡
电源：200W电源
尺寸重量：382mm* 100mm*340mm/5.0KG
机箱：立式机箱</t>
  </si>
  <si>
    <t>工作站也要求国产化时配置</t>
  </si>
  <si>
    <t>世恒DF712</t>
  </si>
  <si>
    <t>长城/中国</t>
  </si>
  <si>
    <t>6500-8500</t>
  </si>
  <si>
    <t>京东</t>
  </si>
  <si>
    <t xml:space="preserve">处理器：飞腾FT-2000/4 四核(主频2.6GHz)
内存：8G DDR4 2666MHz
硬盘：256G固态硬盘
显卡：1G独立显卡(支持HDMI、VGA双输出)
外部接口：USB3.0*5/音频接口*2/9针COM口/电源接口
千兆网口*1
光驱：SATA DVD RW(刻录光驱)
设备尺寸：100*364.8*377.8mm
低功耗≤10W
机箱：立式机箱
</t>
  </si>
  <si>
    <t>常规工作站</t>
  </si>
  <si>
    <t>PC工作站</t>
  </si>
  <si>
    <t>启天M435</t>
  </si>
  <si>
    <t>5600-10000</t>
  </si>
  <si>
    <t>CPU：CoreI5-10500(3.1G 6C) 
内存：8GB DDR4 2666 UDIMM 
硬盘：1 1TB HD 7200RPM 3.5" SATA3 
显卡：AMD Radeon 520 2GB G5 64b V+H
机箱：QTM 15L BK 
主板：Intel Comet L ake-R B460 for OKR
网卡：集成网卡 
键盘：USB键盘
鼠标：USB Calliope 黑色鼠标 
电源：260W 85% QTM
串口*1
USB接口：Front x6 Rear x4 USB Ports</t>
  </si>
  <si>
    <t>工作站没有国产化要求，则配置常规工作站即可，需同步配置Windows10专业版操作系统</t>
  </si>
  <si>
    <t>显示设备</t>
  </si>
  <si>
    <t>221S9L</t>
  </si>
  <si>
    <t>飞利浦/中国</t>
  </si>
  <si>
    <t>1400-1700</t>
  </si>
  <si>
    <t>苹尔</t>
  </si>
  <si>
    <t>屏幕尺寸：21.5英寸；
分解率: 1920x1080 (全高清)；
接口: HDMI, VGA，音频/耳机输出；
产品尺寸(mm):493x369x220；</t>
  </si>
  <si>
    <t>243S7QDSBF</t>
  </si>
  <si>
    <t>1000-1500</t>
  </si>
  <si>
    <t>屏幕尺寸：23.6英寸；
分辨率：1920×1080（全高清）
接口：HDMI，DVI，VGA，音频//耳机输出,
产品尺寸（mm）：带支座 540 x 415 x 209 毫米</t>
  </si>
  <si>
    <t>二、操作系统&amp;数据库</t>
  </si>
  <si>
    <t>国产化操作系统及数据库</t>
  </si>
  <si>
    <t>操作系统</t>
  </si>
  <si>
    <t>统信UOS V20桌面版</t>
  </si>
  <si>
    <t>统信/中国</t>
  </si>
  <si>
    <t>套</t>
  </si>
  <si>
    <t>900-1800</t>
  </si>
  <si>
    <t>国产台式机适配</t>
  </si>
  <si>
    <t>统信UOS V20服务器版</t>
  </si>
  <si>
    <t>9000-18000</t>
  </si>
  <si>
    <t>国产服务器适配</t>
  </si>
  <si>
    <t>操作系统技术服务</t>
  </si>
  <si>
    <t>统信UOS V20</t>
  </si>
  <si>
    <t>计通/深圳</t>
  </si>
  <si>
    <t>300-1000</t>
  </si>
  <si>
    <t>国产化数据库</t>
  </si>
  <si>
    <t>达梦V8.0 数据库企业版</t>
  </si>
  <si>
    <t>达梦/中国</t>
  </si>
  <si>
    <t>75000-120000</t>
  </si>
  <si>
    <t>达梦V8.0 数据库企业版for Linux</t>
  </si>
  <si>
    <t>数据库技术服务</t>
  </si>
  <si>
    <t>三、LINUX操作系统&amp;Mysql数据库</t>
  </si>
  <si>
    <t>Linux操作系统及数据库</t>
  </si>
  <si>
    <t>linux操作系统</t>
  </si>
  <si>
    <t>RedHat7.3 企业版</t>
  </si>
  <si>
    <t>红帽/北京</t>
  </si>
  <si>
    <t>项</t>
  </si>
  <si>
    <t>Linux操作系统安装调试服务</t>
  </si>
  <si>
    <t>Mysql8.0数据库安装调试服务</t>
  </si>
  <si>
    <t>开源免费版数据库</t>
  </si>
  <si>
    <t>四、报警设备</t>
  </si>
  <si>
    <t>报警设备</t>
  </si>
  <si>
    <t>一体化报警网关</t>
  </si>
  <si>
    <t>OAO-WX01</t>
  </si>
  <si>
    <t>2200-5400</t>
  </si>
  <si>
    <t>小漫商务</t>
  </si>
  <si>
    <t>以太网：2 路 10/100Mbps 自适应工业以太网，RJ45 接口
串行接口：2 路 RS-485、1 路 RS-232、1 路 USB、1路 CAN
工作温度：-40~85℃
存储温度：-50~100℃
电源：9~24 VDC, 推荐使用 12VDC/2A
抗冲击：5G@IEC-68-2-27,半正法波，30ms
光电隔离：每通道独立光电隔离
其他功能：健康状态查询、信号弱时支持断点续传
无线功能：支持 GPRS/3G/4G，最大下行速率150Mbps、最大上行速率 50Mbps
串口保护：所有信号线均提供 15KV ESD
工作湿度：5~95% RH
MTBF：&gt;100000 小时
功耗(瓦)：120mA@ 12VDC, ＜3W
安装方式：壁挂
流向控制：RS48 自动数据流向控制
散热方式：整机无风扇</t>
  </si>
  <si>
    <t>一体化报警网关短信报警服务</t>
  </si>
  <si>
    <t>配套</t>
  </si>
  <si>
    <t>600-1500</t>
  </si>
  <si>
    <t>含500条短信/月(此为年度收费)</t>
  </si>
  <si>
    <t>一体化报警网关电话报警服务</t>
  </si>
  <si>
    <t>1200-1800</t>
  </si>
  <si>
    <t>含500分钟电话/月(此为年度收费)</t>
  </si>
  <si>
    <t>一体化报警网管微信报警服务</t>
  </si>
  <si>
    <t>1500-2250</t>
  </si>
  <si>
    <t>含100万条微信告警通知/年(此为年度收费)</t>
  </si>
  <si>
    <t>电话报警设备</t>
  </si>
  <si>
    <t>SVD01-TTS</t>
  </si>
  <si>
    <t>GX/深圳</t>
  </si>
  <si>
    <t>1210-3520</t>
  </si>
  <si>
    <t>冠信</t>
  </si>
  <si>
    <t>嵌入式架构，通过网口与系统连接，可与主机分开部署
具有摘挂机、拨号、收码、放音和忙音检测功能
采用WebSocket通信协议，二次开发简便
语音盒自动推送状态变化和进程中的相关事件
信息交互采用json格式,不限制编程语言；
不限制使用平台，只要能支持websocket就可以使用；
可与ARM架构的主机、PC、智能手机等配合使用；
提供编程范例和设备管理工具</t>
  </si>
  <si>
    <t>全网通短信报警模块</t>
  </si>
  <si>
    <t>OAO-DX02</t>
  </si>
  <si>
    <t>1238-3600</t>
  </si>
  <si>
    <t>四信</t>
  </si>
  <si>
    <t>频段	TDD-LTE B38/B39/B40/B41
FDD-LTE B1/B3/B5/B8
TD-SCDMA B34/B39
UMTS/HSDPA/HSPA+ B1/B8
CDMA 1X/EVDO BC0
GSM/GPRS/EDGE 900/1800 MHz
速率	LTE CAT4
Uplink up to 50Mbps
Downlink up to 150Mbps
HSPA+
Uplink up to 5.76 Mbps
Downlink up to 42 Mbps
UMTS
Uplink/Downlink up to 384Kbps
EDGE Class
Uplink/Downlink up to 236.8Kbps
GPRS
Uplink/Downlink up to 85.6Kbps
SIM Card	兼容 SIM 1.8V/3.0V SIM card
天线	SMA 母头接口
串口	RS232-DB9接口
电源	 Supply voltage range: 5~34V DC 
尺寸	75*51*16MM
指示灯	Power(只要通电此灯就会常亮)
	DATA（正确插入SIM卡，注册到网络之后快闪）
	RING(有来电闪烁，无来电灭)</t>
  </si>
  <si>
    <t>多媒体音箱</t>
  </si>
  <si>
    <t>R10U</t>
  </si>
  <si>
    <t>漫步者/深圳</t>
  </si>
  <si>
    <t>126-171</t>
  </si>
  <si>
    <t>接口：USB+3.5毫米音频接口
电源：USB供电
产品净重（kg）：550g
理论功率：20w以下
声道：2.0
信噪比：85db
阻抗：4Ω
类型：多媒体音箱
扬声器单元：外径50×90mm
线长：1.5m-2m
产品尺寸（mm）：主箱体 68 x 166 x 94mm 副箱体 68 x 166 x 86mm</t>
  </si>
  <si>
    <t>开关量控制模块</t>
  </si>
  <si>
    <t>OAO-860K</t>
  </si>
  <si>
    <t>只</t>
  </si>
  <si>
    <t>680-1371</t>
  </si>
  <si>
    <t>集智达</t>
  </si>
  <si>
    <t>输出通道：4 路继电器接点输出
继电器类型：Form A
触点容量：0.6A@125VAC 2A@30VDC
浪涌电压：1500V
吸合时间：3mS
释放时间：2mS
继电器寿命：大于500000 次
输入通道：6
结点类型：干结点
隔离：单端隔离
隔离电压：3750Vrms
数字电平：0 接地
数字电平：1 开路
电源输入：+10V to +30V DC
功耗：1.9W
通讯接口：RS-485</t>
  </si>
  <si>
    <t>声光报警器</t>
  </si>
  <si>
    <t>HC-103</t>
  </si>
  <si>
    <t>豪恩/深圳</t>
  </si>
  <si>
    <t>个</t>
  </si>
  <si>
    <t>56-100</t>
  </si>
  <si>
    <t>豪恩</t>
  </si>
  <si>
    <t>额定工作电压：DC 12V
工作电压范围：9-15V
工作电流范围：≤300mA
工作温度：-20~+60℃
声压：≥105dB/m
连续工作时间：≥45min DC12V
闪灯次数（分钟）：200±30
尺寸：124.6*73*48.2mm</t>
  </si>
  <si>
    <t>五、智能监控管理系统（国产化平台）</t>
  </si>
  <si>
    <t>国产化智能管理平台</t>
  </si>
  <si>
    <t>JITON智能监控管理平台V7.0</t>
  </si>
  <si>
    <t>V7.0</t>
  </si>
  <si>
    <t>110000-320000</t>
  </si>
  <si>
    <t>软件平台</t>
  </si>
  <si>
    <t>平台支持动环数据的采集、处理、转发。平台集中对各子系统监控管理，支持南北向接口</t>
  </si>
  <si>
    <t>主软件</t>
  </si>
  <si>
    <t>10000-20000</t>
  </si>
  <si>
    <t>首页管理功能</t>
  </si>
  <si>
    <t>系统提供多个首页页面模板布局供用户进行选择，同时支持用户按需扩展页面模板，页面中各模块内容用户可自由选择组态页面或设备监控页面。</t>
  </si>
  <si>
    <t>自动健康通知</t>
  </si>
  <si>
    <t>系统支持电话、短信、微信健康提醒方式，定时给运维人员进行</t>
  </si>
  <si>
    <t>4125-12000</t>
  </si>
  <si>
    <t>短信告警功能</t>
  </si>
  <si>
    <t>以短信的形式推送告警信息</t>
  </si>
  <si>
    <t>备选功能模块</t>
  </si>
  <si>
    <t>电话告警功能</t>
  </si>
  <si>
    <t>以电话语音的形式推送告警信息</t>
  </si>
  <si>
    <t>2063-6000</t>
  </si>
  <si>
    <t>邮件告警功能</t>
  </si>
  <si>
    <t>以电子邮件的形式推送告警信息</t>
  </si>
  <si>
    <t>微信告警功能</t>
  </si>
  <si>
    <t>以微信公众号的形式推送告警信息，通过关注计通公众号进行告警信息推送</t>
  </si>
  <si>
    <t>企业微信告警功能</t>
  </si>
  <si>
    <t>通过用户提供的企业微信平台，推送告警消息到企业微信用户</t>
  </si>
  <si>
    <t>钉钉告警</t>
  </si>
  <si>
    <t>通过钉钉机器人，把消息推送到钉钉群</t>
  </si>
  <si>
    <t>5000-10000</t>
  </si>
  <si>
    <t>告警管理</t>
  </si>
  <si>
    <t>平台提供多样化告警过滤机制，保障告警信息准确有效</t>
  </si>
  <si>
    <t>27500-80000</t>
  </si>
  <si>
    <t>双机热备软件功能</t>
  </si>
  <si>
    <t>平台提供双机热备支持，当硬件、操作系统、存储系统及应用系统业务进程出现故障时，能迅速进行切换，不影响系统的正常使用</t>
  </si>
  <si>
    <t>PUE功能模块</t>
  </si>
  <si>
    <t>支持多个设备能耗数据累加或者累减运算，得出“机房总能耗”、“IT设备能耗”，可实时计算出当前机房的PUE数值。</t>
  </si>
  <si>
    <t>41250-120000</t>
  </si>
  <si>
    <t>能效管理功能模块</t>
  </si>
  <si>
    <t>对数据中心的电力资源、制冷资源、水资源等进行集中管理，为各种能效数据的统筹分析提供基础支持</t>
  </si>
  <si>
    <t>68750-200000</t>
  </si>
  <si>
    <t>资产管理功能模块</t>
  </si>
  <si>
    <t>实现资产入库、出库、安装、上架、下架、维修、调拨、处置等全生命周期节点全程管控。同时支持资产可视化，方便用户直观查看资产信息。对资产的投入时间，额定功率，设备编号，设备型号，设备高度、深度、重量，设备负载等信息进行管理</t>
  </si>
  <si>
    <t>运维管理功能模块</t>
  </si>
  <si>
    <t>运维管理平台为数据中心的巡检管理、工单管理、维保管理、问题管理、值班管理、知识库管理、工具钥匙管理以及与基础设施管理监控管理系统数据对接提供基础支撑，为实现各个功能模块关联管理提供数据服务</t>
  </si>
  <si>
    <t>容量管理功能模块</t>
  </si>
  <si>
    <t>图表展示数据中心的空间、电力、制冷、网络等项目的容量状况，并根据资产数据变更情况自动更新。可快速查看已用容量、剩余容量，实现最佳容量规划。</t>
  </si>
  <si>
    <t>报表管理功能模块</t>
  </si>
  <si>
    <t>系统提供多种报表模板，支持生成周报，月报，年报，同时也支持自定义时间范围导出报表记录</t>
  </si>
  <si>
    <t>链路拓扑功能模块</t>
  </si>
  <si>
    <t>统支持按照思维导图模式以区域-通讯地址-端口-设备的层级关系展示，并通过节点颜色标识该节点的实时通讯状态，方便用户直观了解链路层级关系和告警影响。</t>
  </si>
  <si>
    <t>20000-40000</t>
  </si>
  <si>
    <t>风格切换</t>
  </si>
  <si>
    <t>支持页面多风格切换，提供蓝底深色、白底浅色2种样式，可进行一键切换。</t>
  </si>
  <si>
    <t>多语言切换</t>
  </si>
  <si>
    <t>系统支持多语言切换，默认支持中文和英文，同时可根据实施需要拓展其他语言（中文和英语之外的其他语言支持，前后端都需要集成新的语言包和本地化、样式适配开发；）</t>
  </si>
  <si>
    <t>温度场功能模块</t>
  </si>
  <si>
    <t>通过前端温度探头采集的温度数据，由软件自动生成温度云图，帮助管理人员了解机房温度热点区域。</t>
  </si>
  <si>
    <t>V1.0</t>
  </si>
  <si>
    <t>6875-20000</t>
  </si>
  <si>
    <t>配电拓扑功能</t>
  </si>
  <si>
    <t>按机房实际的供电路由绘制配电拓扑图，纳入监控系统的配单设备可直接点击设备图标跳转至该设备监视页面。拓扑图能显示开关状态、重要电力监控参数。</t>
  </si>
  <si>
    <t>定制功能模块</t>
  </si>
  <si>
    <t>短信平台接口开发</t>
  </si>
  <si>
    <t>通过短信平台接口实现监控系统与用户短信平台的对接,进而通过用户短信平台发送报警短信。</t>
  </si>
  <si>
    <t>20625-60000</t>
  </si>
  <si>
    <t>报表定制开发</t>
  </si>
  <si>
    <t>根据用户需求定制报表，需由用户提供详细需求文档。</t>
  </si>
  <si>
    <t>南向集成接口开发</t>
  </si>
  <si>
    <t>从第三方软件获取数据及报警。</t>
  </si>
  <si>
    <t>北向接口开发</t>
  </si>
</sst>
</file>

<file path=xl/styles.xml><?xml version="1.0" encoding="utf-8"?>
<styleSheet xmlns="http://schemas.openxmlformats.org/spreadsheetml/2006/main">
  <numFmts count="9">
    <numFmt numFmtId="176" formatCode="0.00_);[Red]\(0.00\)"/>
    <numFmt numFmtId="177" formatCode="_(&quot;$&quot;* #,##0.00_);_(&quot;$&quot;* \(#,##0.00\);_(&quot;$&quot;* &quot;-&quot;??_);_(@_)"/>
    <numFmt numFmtId="178" formatCode="[$-F400]h:mm:ss\ AM/PM"/>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9" formatCode="0_);[Red]\(0\)"/>
    <numFmt numFmtId="180" formatCode="0.00_ "/>
  </numFmts>
  <fonts count="34">
    <font>
      <sz val="11"/>
      <color theme="1"/>
      <name val="等线"/>
      <charset val="134"/>
      <scheme val="minor"/>
    </font>
    <font>
      <b/>
      <sz val="9"/>
      <color theme="1"/>
      <name val="微软雅黑"/>
      <charset val="134"/>
    </font>
    <font>
      <sz val="9"/>
      <name val="微软雅黑"/>
      <charset val="134"/>
    </font>
    <font>
      <sz val="9"/>
      <color theme="1"/>
      <name val="微软雅黑"/>
      <charset val="134"/>
    </font>
    <font>
      <sz val="9"/>
      <color rgb="FFFF0000"/>
      <name val="微软雅黑"/>
      <charset val="134"/>
    </font>
    <font>
      <b/>
      <sz val="9"/>
      <name val="微软雅黑"/>
      <charset val="134"/>
    </font>
    <font>
      <sz val="10"/>
      <color theme="1"/>
      <name val="微软雅黑"/>
      <charset val="134"/>
    </font>
    <font>
      <sz val="9"/>
      <color rgb="FF00B0F0"/>
      <name val="微软雅黑"/>
      <charset val="134"/>
    </font>
    <font>
      <sz val="9"/>
      <color rgb="FF000000"/>
      <name val="微软雅黑"/>
      <charset val="134"/>
    </font>
    <font>
      <sz val="11"/>
      <color rgb="FF9C0006"/>
      <name val="等线"/>
      <charset val="0"/>
      <scheme val="minor"/>
    </font>
    <font>
      <sz val="11"/>
      <color theme="1"/>
      <name val="等线"/>
      <charset val="0"/>
      <scheme val="minor"/>
    </font>
    <font>
      <i/>
      <sz val="11"/>
      <color rgb="FF7F7F7F"/>
      <name val="等线"/>
      <charset val="0"/>
      <scheme val="minor"/>
    </font>
    <font>
      <sz val="12"/>
      <name val="宋体"/>
      <charset val="134"/>
    </font>
    <font>
      <b/>
      <sz val="11"/>
      <color theme="3"/>
      <name val="等线"/>
      <charset val="134"/>
      <scheme val="minor"/>
    </font>
    <font>
      <u/>
      <sz val="11"/>
      <color rgb="FF800080"/>
      <name val="等线"/>
      <charset val="0"/>
      <scheme val="minor"/>
    </font>
    <font>
      <sz val="11"/>
      <color rgb="FFFF0000"/>
      <name val="等线"/>
      <charset val="0"/>
      <scheme val="minor"/>
    </font>
    <font>
      <b/>
      <sz val="11"/>
      <color rgb="FFFFFFFF"/>
      <name val="等线"/>
      <charset val="0"/>
      <scheme val="minor"/>
    </font>
    <font>
      <b/>
      <sz val="13"/>
      <color theme="3"/>
      <name val="等线"/>
      <charset val="134"/>
      <scheme val="minor"/>
    </font>
    <font>
      <b/>
      <sz val="11"/>
      <color rgb="FF3F3F3F"/>
      <name val="等线"/>
      <charset val="0"/>
      <scheme val="minor"/>
    </font>
    <font>
      <sz val="11"/>
      <color theme="0"/>
      <name val="等线"/>
      <charset val="0"/>
      <scheme val="minor"/>
    </font>
    <font>
      <b/>
      <sz val="15"/>
      <color theme="3"/>
      <name val="等线"/>
      <charset val="134"/>
      <scheme val="minor"/>
    </font>
    <font>
      <b/>
      <sz val="11"/>
      <color theme="1"/>
      <name val="等线"/>
      <charset val="0"/>
      <scheme val="minor"/>
    </font>
    <font>
      <sz val="12"/>
      <name val="Times New Roman"/>
      <charset val="134"/>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0"/>
      <name val="Arial"/>
      <charset val="134"/>
    </font>
    <font>
      <b/>
      <sz val="11"/>
      <color rgb="FFFA7D00"/>
      <name val="等线"/>
      <charset val="0"/>
      <scheme val="minor"/>
    </font>
    <font>
      <sz val="11"/>
      <color rgb="FFFA7D00"/>
      <name val="等线"/>
      <charset val="0"/>
      <scheme val="minor"/>
    </font>
    <font>
      <sz val="11"/>
      <color rgb="FF006100"/>
      <name val="等线"/>
      <charset val="0"/>
      <scheme val="minor"/>
    </font>
    <font>
      <sz val="11"/>
      <color indexed="8"/>
      <name val="宋体"/>
      <charset val="134"/>
    </font>
    <font>
      <u/>
      <sz val="10"/>
      <color theme="10"/>
      <name val="Arial"/>
      <charset val="134"/>
    </font>
    <font>
      <sz val="10"/>
      <name val="Helv"/>
      <charset val="134"/>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81">
    <xf numFmtId="178"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13" applyNumberFormat="0" applyAlignment="0" applyProtection="0">
      <alignment vertical="center"/>
    </xf>
    <xf numFmtId="44" fontId="0" fillId="0" borderId="0" applyFont="0" applyFill="0" applyBorder="0" applyAlignment="0" applyProtection="0">
      <alignment vertical="center"/>
    </xf>
    <xf numFmtId="0" fontId="12" fillId="0" borderId="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9" fillId="3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178" fontId="27" fillId="0" borderId="0"/>
    <xf numFmtId="0" fontId="14" fillId="0" borderId="0" applyNumberFormat="0" applyFill="0" applyBorder="0" applyAlignment="0" applyProtection="0">
      <alignment vertical="center"/>
    </xf>
    <xf numFmtId="0" fontId="0" fillId="17" borderId="10" applyNumberFormat="0" applyFont="0" applyAlignment="0" applyProtection="0">
      <alignment vertical="center"/>
    </xf>
    <xf numFmtId="0" fontId="0" fillId="0" borderId="0">
      <alignment vertical="center"/>
    </xf>
    <xf numFmtId="0" fontId="19" fillId="25" borderId="0" applyNumberFormat="0" applyBorder="0" applyAlignment="0" applyProtection="0">
      <alignment vertical="center"/>
    </xf>
    <xf numFmtId="0" fontId="12" fillId="0" borderId="0"/>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178" fontId="22" fillId="0" borderId="0"/>
    <xf numFmtId="0" fontId="23" fillId="0" borderId="0" applyNumberFormat="0" applyFill="0" applyBorder="0" applyAlignment="0" applyProtection="0">
      <alignment vertical="center"/>
    </xf>
    <xf numFmtId="178" fontId="12" fillId="0" borderId="0"/>
    <xf numFmtId="0" fontId="11"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0"/>
    <xf numFmtId="0" fontId="17" fillId="0" borderId="8" applyNumberFormat="0" applyFill="0" applyAlignment="0" applyProtection="0">
      <alignment vertical="center"/>
    </xf>
    <xf numFmtId="178" fontId="12" fillId="0" borderId="0"/>
    <xf numFmtId="0" fontId="19" fillId="30" borderId="0" applyNumberFormat="0" applyBorder="0" applyAlignment="0" applyProtection="0">
      <alignment vertical="center"/>
    </xf>
    <xf numFmtId="0" fontId="13" fillId="0" borderId="12" applyNumberFormat="0" applyFill="0" applyAlignment="0" applyProtection="0">
      <alignment vertical="center"/>
    </xf>
    <xf numFmtId="0" fontId="12" fillId="0" borderId="0" applyFont="0" applyBorder="0" applyAlignment="0"/>
    <xf numFmtId="0" fontId="19" fillId="24" borderId="0" applyNumberFormat="0" applyBorder="0" applyAlignment="0" applyProtection="0">
      <alignment vertical="center"/>
    </xf>
    <xf numFmtId="0" fontId="18" fillId="13" borderId="9" applyNumberFormat="0" applyAlignment="0" applyProtection="0">
      <alignment vertical="center"/>
    </xf>
    <xf numFmtId="0" fontId="28" fillId="13" borderId="13" applyNumberFormat="0" applyAlignment="0" applyProtection="0">
      <alignment vertical="center"/>
    </xf>
    <xf numFmtId="0" fontId="16" fillId="9" borderId="7" applyNumberFormat="0" applyAlignment="0" applyProtection="0">
      <alignment vertical="center"/>
    </xf>
    <xf numFmtId="0" fontId="10" fillId="34" borderId="0" applyNumberFormat="0" applyBorder="0" applyAlignment="0" applyProtection="0">
      <alignment vertical="center"/>
    </xf>
    <xf numFmtId="0" fontId="19" fillId="20" borderId="0" applyNumberFormat="0" applyBorder="0" applyAlignment="0" applyProtection="0">
      <alignment vertical="center"/>
    </xf>
    <xf numFmtId="0" fontId="29" fillId="0" borderId="14" applyNumberFormat="0" applyFill="0" applyAlignment="0" applyProtection="0">
      <alignment vertical="center"/>
    </xf>
    <xf numFmtId="0" fontId="21" fillId="0" borderId="11" applyNumberFormat="0" applyFill="0" applyAlignment="0" applyProtection="0">
      <alignment vertical="center"/>
    </xf>
    <xf numFmtId="0" fontId="30" fillId="35" borderId="0" applyNumberFormat="0" applyBorder="0" applyAlignment="0" applyProtection="0">
      <alignment vertical="center"/>
    </xf>
    <xf numFmtId="0" fontId="25" fillId="21" borderId="0" applyNumberFormat="0" applyBorder="0" applyAlignment="0" applyProtection="0">
      <alignment vertical="center"/>
    </xf>
    <xf numFmtId="0" fontId="10" fillId="28" borderId="0" applyNumberFormat="0" applyBorder="0" applyAlignment="0" applyProtection="0">
      <alignment vertical="center"/>
    </xf>
    <xf numFmtId="0" fontId="19" fillId="16" borderId="0" applyNumberFormat="0" applyBorder="0" applyAlignment="0" applyProtection="0">
      <alignment vertical="center"/>
    </xf>
    <xf numFmtId="0" fontId="10" fillId="27" borderId="0" applyNumberFormat="0" applyBorder="0" applyAlignment="0" applyProtection="0">
      <alignment vertical="center"/>
    </xf>
    <xf numFmtId="0" fontId="10" fillId="11" borderId="0" applyNumberFormat="0" applyBorder="0" applyAlignment="0" applyProtection="0">
      <alignment vertical="center"/>
    </xf>
    <xf numFmtId="0" fontId="12" fillId="0" borderId="0" applyFont="0" applyBorder="0" applyAlignment="0"/>
    <xf numFmtId="0" fontId="10" fillId="33" borderId="0" applyNumberFormat="0" applyBorder="0" applyAlignment="0" applyProtection="0">
      <alignment vertical="center"/>
    </xf>
    <xf numFmtId="0" fontId="10" fillId="8" borderId="0" applyNumberFormat="0" applyBorder="0" applyAlignment="0" applyProtection="0">
      <alignment vertical="center"/>
    </xf>
    <xf numFmtId="0" fontId="12" fillId="0" borderId="0">
      <alignment vertical="center"/>
    </xf>
    <xf numFmtId="0" fontId="19" fillId="15" borderId="0" applyNumberFormat="0" applyBorder="0" applyAlignment="0" applyProtection="0">
      <alignment vertical="center"/>
    </xf>
    <xf numFmtId="0" fontId="19" fillId="19" borderId="0" applyNumberFormat="0" applyBorder="0" applyAlignment="0" applyProtection="0">
      <alignment vertical="center"/>
    </xf>
    <xf numFmtId="0" fontId="10" fillId="32" borderId="0" applyNumberFormat="0" applyBorder="0" applyAlignment="0" applyProtection="0">
      <alignment vertical="center"/>
    </xf>
    <xf numFmtId="0" fontId="10" fillId="7" borderId="0" applyNumberFormat="0" applyBorder="0" applyAlignment="0" applyProtection="0">
      <alignment vertical="center"/>
    </xf>
    <xf numFmtId="0" fontId="19" fillId="14" borderId="0" applyNumberFormat="0" applyBorder="0" applyAlignment="0" applyProtection="0">
      <alignment vertical="center"/>
    </xf>
    <xf numFmtId="0" fontId="10" fillId="10" borderId="0" applyNumberFormat="0" applyBorder="0" applyAlignment="0" applyProtection="0">
      <alignment vertical="center"/>
    </xf>
    <xf numFmtId="0" fontId="19" fillId="29" borderId="0" applyNumberFormat="0" applyBorder="0" applyAlignment="0" applyProtection="0">
      <alignment vertical="center"/>
    </xf>
    <xf numFmtId="0" fontId="19" fillId="18" borderId="0" applyNumberFormat="0" applyBorder="0" applyAlignment="0" applyProtection="0">
      <alignment vertical="center"/>
    </xf>
    <xf numFmtId="0" fontId="10" fillId="6" borderId="0" applyNumberFormat="0" applyBorder="0" applyAlignment="0" applyProtection="0">
      <alignment vertical="center"/>
    </xf>
    <xf numFmtId="0" fontId="19" fillId="22" borderId="0" applyNumberFormat="0" applyBorder="0" applyAlignment="0" applyProtection="0">
      <alignment vertical="center"/>
    </xf>
    <xf numFmtId="178" fontId="12" fillId="0" borderId="0" applyFont="0" applyBorder="0" applyAlignment="0"/>
    <xf numFmtId="178" fontId="12" fillId="0" borderId="0"/>
    <xf numFmtId="178" fontId="12" fillId="0" borderId="0">
      <alignment vertical="center"/>
    </xf>
    <xf numFmtId="178" fontId="12" fillId="0" borderId="0">
      <alignment vertical="center"/>
    </xf>
    <xf numFmtId="0" fontId="12" fillId="0" borderId="0">
      <alignment vertical="center"/>
    </xf>
    <xf numFmtId="0" fontId="12" fillId="0" borderId="0">
      <alignment vertical="center"/>
    </xf>
    <xf numFmtId="0" fontId="12" fillId="0" borderId="0"/>
    <xf numFmtId="178" fontId="27" fillId="0" borderId="0">
      <alignment vertical="center"/>
    </xf>
    <xf numFmtId="0" fontId="12" fillId="0" borderId="0">
      <alignment vertical="center"/>
    </xf>
    <xf numFmtId="178" fontId="31" fillId="0" borderId="0">
      <alignment vertical="center"/>
    </xf>
    <xf numFmtId="0" fontId="31" fillId="0" borderId="0">
      <alignment vertical="center"/>
    </xf>
    <xf numFmtId="0" fontId="31" fillId="0" borderId="0">
      <alignment vertical="center"/>
    </xf>
    <xf numFmtId="178" fontId="0" fillId="0" borderId="0"/>
    <xf numFmtId="178" fontId="0" fillId="0" borderId="0">
      <alignment vertical="center"/>
    </xf>
    <xf numFmtId="0" fontId="0" fillId="0" borderId="0">
      <alignment vertical="center"/>
    </xf>
    <xf numFmtId="178" fontId="32" fillId="0" borderId="0" applyNumberFormat="0" applyFill="0" applyBorder="0" applyAlignment="0" applyProtection="0">
      <alignment vertical="top"/>
      <protection locked="0"/>
    </xf>
    <xf numFmtId="177" fontId="27" fillId="0" borderId="0" applyFont="0" applyFill="0" applyBorder="0" applyAlignment="0" applyProtection="0"/>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178" fontId="33" fillId="0" borderId="0"/>
    <xf numFmtId="0" fontId="33" fillId="0" borderId="0"/>
  </cellStyleXfs>
  <cellXfs count="134">
    <xf numFmtId="178" fontId="0" fillId="0" borderId="0" xfId="0">
      <alignment vertical="center"/>
    </xf>
    <xf numFmtId="178" fontId="1" fillId="0" borderId="0" xfId="0" applyFont="1" applyFill="1">
      <alignment vertical="center"/>
    </xf>
    <xf numFmtId="178" fontId="2" fillId="0" borderId="0" xfId="0" applyFont="1" applyFill="1" applyAlignment="1">
      <alignment horizontal="left" vertical="center"/>
    </xf>
    <xf numFmtId="178" fontId="3" fillId="0" borderId="0" xfId="0" applyFont="1" applyFill="1" applyAlignment="1">
      <alignment horizontal="left" vertical="center"/>
    </xf>
    <xf numFmtId="178" fontId="2" fillId="0" borderId="0" xfId="0" applyFont="1" applyFill="1">
      <alignment vertical="center"/>
    </xf>
    <xf numFmtId="178" fontId="2" fillId="2" borderId="0" xfId="0" applyFont="1" applyFill="1">
      <alignment vertical="center"/>
    </xf>
    <xf numFmtId="178" fontId="4" fillId="0" borderId="0" xfId="0" applyFont="1" applyFill="1">
      <alignment vertical="center"/>
    </xf>
    <xf numFmtId="176" fontId="3" fillId="0" borderId="0" xfId="0" applyNumberFormat="1" applyFont="1" applyFill="1" applyAlignment="1">
      <alignment vertical="center" wrapText="1"/>
    </xf>
    <xf numFmtId="178" fontId="3" fillId="0" borderId="0" xfId="0" applyFont="1" applyFill="1" applyAlignment="1">
      <alignment vertical="center" wrapText="1"/>
    </xf>
    <xf numFmtId="179" fontId="3" fillId="0" borderId="0" xfId="0" applyNumberFormat="1" applyFont="1" applyFill="1" applyAlignment="1">
      <alignment horizontal="center" vertical="center"/>
    </xf>
    <xf numFmtId="178" fontId="3" fillId="0" borderId="0" xfId="0" applyFont="1" applyFill="1" applyAlignment="1">
      <alignment vertical="center"/>
    </xf>
    <xf numFmtId="178" fontId="3" fillId="0" borderId="0" xfId="0" applyFont="1" applyFill="1">
      <alignment vertical="center"/>
    </xf>
    <xf numFmtId="178" fontId="3" fillId="0" borderId="0" xfId="0" applyFont="1" applyFill="1" applyAlignment="1">
      <alignment horizontal="center" vertical="center"/>
    </xf>
    <xf numFmtId="176" fontId="3" fillId="0" borderId="0" xfId="0" applyNumberFormat="1" applyFont="1" applyFill="1" applyAlignment="1">
      <alignment horizontal="center" vertical="center" wrapText="1"/>
    </xf>
    <xf numFmtId="176" fontId="2" fillId="0" borderId="0" xfId="0" applyNumberFormat="1" applyFont="1" applyFill="1" applyAlignment="1">
      <alignment horizontal="center" vertical="center"/>
    </xf>
    <xf numFmtId="178" fontId="3" fillId="0" borderId="0" xfId="0" applyFont="1" applyFill="1" applyAlignment="1">
      <alignment vertical="top"/>
    </xf>
    <xf numFmtId="178" fontId="2" fillId="0" borderId="0" xfId="0" applyFont="1" applyFill="1" applyAlignment="1">
      <alignment horizontal="center" vertical="center"/>
    </xf>
    <xf numFmtId="178" fontId="3" fillId="0" borderId="0" xfId="0" applyFont="1" applyFill="1" applyAlignment="1">
      <alignment horizontal="right" vertical="center"/>
    </xf>
    <xf numFmtId="180" fontId="3" fillId="0" borderId="0" xfId="0" applyNumberFormat="1" applyFont="1" applyFill="1" applyAlignment="1">
      <alignment horizontal="right" vertical="center"/>
    </xf>
    <xf numFmtId="9" fontId="5" fillId="0" borderId="1" xfId="0"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8" fontId="2" fillId="0" borderId="1" xfId="0" applyFont="1" applyFill="1" applyBorder="1" applyAlignment="1">
      <alignment horizontal="left" vertical="center"/>
    </xf>
    <xf numFmtId="178" fontId="2" fillId="0" borderId="1" xfId="0" applyFont="1" applyFill="1" applyBorder="1" applyAlignment="1">
      <alignment horizontal="left" vertical="center" wrapText="1"/>
    </xf>
    <xf numFmtId="178" fontId="2" fillId="0" borderId="1"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179" fontId="2" fillId="3" borderId="1" xfId="0" applyNumberFormat="1" applyFont="1" applyFill="1" applyBorder="1" applyAlignment="1">
      <alignment horizontal="center" vertical="center" wrapText="1"/>
    </xf>
    <xf numFmtId="9" fontId="2" fillId="3" borderId="1" xfId="0" applyNumberFormat="1" applyFont="1" applyFill="1" applyBorder="1" applyAlignment="1">
      <alignment horizontal="left" vertical="center" wrapText="1"/>
    </xf>
    <xf numFmtId="9" fontId="2" fillId="3" borderId="1" xfId="0" applyNumberFormat="1" applyFont="1" applyFill="1" applyBorder="1" applyAlignment="1">
      <alignment horizontal="center" vertical="center" wrapText="1"/>
    </xf>
    <xf numFmtId="176" fontId="2" fillId="3" borderId="1"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9" fontId="2" fillId="0" borderId="1" xfId="0" applyNumberFormat="1" applyFont="1" applyFill="1" applyBorder="1" applyAlignment="1">
      <alignment horizontal="left" vertical="center" wrapText="1"/>
    </xf>
    <xf numFmtId="9" fontId="2" fillId="0" borderId="3" xfId="0" applyNumberFormat="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178" fontId="2" fillId="3" borderId="1" xfId="0" applyFont="1" applyFill="1" applyBorder="1" applyAlignment="1">
      <alignment horizontal="center" vertical="center" wrapText="1"/>
    </xf>
    <xf numFmtId="178"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xf>
    <xf numFmtId="178" fontId="2" fillId="0" borderId="1" xfId="0" applyFont="1" applyFill="1" applyBorder="1" applyAlignment="1">
      <alignment vertical="center" wrapText="1"/>
    </xf>
    <xf numFmtId="178" fontId="2" fillId="0" borderId="3" xfId="0" applyFont="1" applyFill="1" applyBorder="1" applyAlignment="1">
      <alignment horizontal="center" vertical="center" wrapText="1"/>
    </xf>
    <xf numFmtId="178" fontId="5" fillId="0" borderId="1" xfId="0" applyFont="1" applyFill="1" applyBorder="1" applyAlignment="1">
      <alignment vertical="center"/>
    </xf>
    <xf numFmtId="178" fontId="5" fillId="0" borderId="1" xfId="0" applyFont="1" applyFill="1" applyBorder="1" applyAlignment="1">
      <alignment horizontal="left" vertical="center"/>
    </xf>
    <xf numFmtId="176" fontId="2" fillId="2" borderId="1" xfId="0" applyNumberFormat="1" applyFont="1" applyFill="1" applyBorder="1" applyAlignment="1">
      <alignment horizontal="center" vertical="center" wrapText="1"/>
    </xf>
    <xf numFmtId="178" fontId="2" fillId="0" borderId="4" xfId="0" applyFont="1" applyFill="1" applyBorder="1" applyAlignment="1">
      <alignment horizontal="center" vertical="center" wrapText="1"/>
    </xf>
    <xf numFmtId="179" fontId="2" fillId="2" borderId="1" xfId="0" applyNumberFormat="1" applyFont="1" applyFill="1" applyBorder="1" applyAlignment="1">
      <alignment horizontal="center" vertical="center"/>
    </xf>
    <xf numFmtId="178" fontId="2" fillId="2" borderId="1" xfId="0" applyFont="1" applyFill="1" applyBorder="1" applyAlignment="1">
      <alignment vertical="center" wrapText="1"/>
    </xf>
    <xf numFmtId="178" fontId="2" fillId="2" borderId="1" xfId="0" applyFont="1" applyFill="1" applyBorder="1" applyAlignment="1">
      <alignment horizontal="center" vertical="center" wrapText="1"/>
    </xf>
    <xf numFmtId="179" fontId="2" fillId="2" borderId="1" xfId="0" applyNumberFormat="1" applyFont="1" applyFill="1" applyBorder="1" applyAlignment="1">
      <alignment horizontal="center" vertical="center" wrapText="1"/>
    </xf>
    <xf numFmtId="178" fontId="5" fillId="3" borderId="1" xfId="0" applyFont="1" applyFill="1" applyBorder="1" applyAlignment="1">
      <alignment vertical="center"/>
    </xf>
    <xf numFmtId="178" fontId="5" fillId="3" borderId="1" xfId="0" applyFont="1" applyFill="1" applyBorder="1" applyAlignment="1">
      <alignment horizontal="left" vertical="center"/>
    </xf>
    <xf numFmtId="178" fontId="2" fillId="3" borderId="2" xfId="0" applyFont="1" applyFill="1" applyBorder="1" applyAlignment="1">
      <alignment horizontal="center" vertical="center" wrapText="1"/>
    </xf>
    <xf numFmtId="179" fontId="2" fillId="3" borderId="1" xfId="0" applyNumberFormat="1" applyFont="1" applyFill="1" applyBorder="1" applyAlignment="1">
      <alignment horizontal="center" vertical="center"/>
    </xf>
    <xf numFmtId="178" fontId="2" fillId="3" borderId="1" xfId="0" applyFont="1" applyFill="1" applyBorder="1" applyAlignment="1">
      <alignment vertical="center" wrapText="1"/>
    </xf>
    <xf numFmtId="178" fontId="2" fillId="3" borderId="4" xfId="0" applyFont="1" applyFill="1" applyBorder="1" applyAlignment="1">
      <alignment horizontal="center" vertical="center" wrapText="1"/>
    </xf>
    <xf numFmtId="178" fontId="2" fillId="3" borderId="3" xfId="0" applyFont="1" applyFill="1" applyBorder="1" applyAlignment="1">
      <alignment horizontal="center" vertical="center" wrapText="1"/>
    </xf>
    <xf numFmtId="179" fontId="2" fillId="0" borderId="2" xfId="0" applyNumberFormat="1" applyFont="1" applyFill="1" applyBorder="1" applyAlignment="1">
      <alignment horizontal="center" vertical="center"/>
    </xf>
    <xf numFmtId="178" fontId="2" fillId="0" borderId="1" xfId="0" applyFont="1" applyFill="1" applyBorder="1">
      <alignment vertical="center"/>
    </xf>
    <xf numFmtId="178" fontId="2" fillId="0" borderId="1" xfId="0" applyFont="1" applyFill="1" applyBorder="1" applyAlignment="1">
      <alignment horizontal="center" vertical="center"/>
    </xf>
    <xf numFmtId="179" fontId="2" fillId="0" borderId="4" xfId="0" applyNumberFormat="1" applyFont="1" applyFill="1" applyBorder="1" applyAlignment="1">
      <alignment horizontal="center" vertical="center"/>
    </xf>
    <xf numFmtId="179" fontId="2" fillId="0" borderId="3" xfId="0" applyNumberFormat="1" applyFont="1" applyFill="1" applyBorder="1" applyAlignment="1">
      <alignment horizontal="center" vertical="center"/>
    </xf>
    <xf numFmtId="178" fontId="4" fillId="3" borderId="1" xfId="0" applyFont="1" applyFill="1" applyBorder="1" applyAlignment="1">
      <alignment horizontal="center" vertical="center" wrapText="1"/>
    </xf>
    <xf numFmtId="178" fontId="2" fillId="3" borderId="0" xfId="0" applyFont="1" applyFill="1" applyAlignment="1">
      <alignment horizontal="center" vertical="center"/>
    </xf>
    <xf numFmtId="178" fontId="2" fillId="0" borderId="2" xfId="0" applyFont="1" applyFill="1" applyBorder="1" applyAlignment="1">
      <alignment vertical="center" wrapText="1"/>
    </xf>
    <xf numFmtId="178" fontId="2" fillId="0" borderId="4" xfId="0" applyFont="1" applyFill="1" applyBorder="1" applyAlignment="1">
      <alignment vertical="center" wrapText="1"/>
    </xf>
    <xf numFmtId="178" fontId="2" fillId="0" borderId="3" xfId="0" applyFont="1" applyFill="1" applyBorder="1" applyAlignment="1">
      <alignment vertical="center" wrapText="1"/>
    </xf>
    <xf numFmtId="9" fontId="5" fillId="0" borderId="1" xfId="0" applyNumberFormat="1" applyFont="1" applyFill="1" applyBorder="1" applyAlignment="1">
      <alignment horizontal="center" vertical="top" wrapText="1"/>
    </xf>
    <xf numFmtId="9" fontId="5" fillId="0" borderId="0" xfId="0" applyNumberFormat="1" applyFont="1" applyFill="1" applyBorder="1" applyAlignment="1">
      <alignment horizontal="center" vertical="center" wrapText="1"/>
    </xf>
    <xf numFmtId="38" fontId="2" fillId="0" borderId="1" xfId="60" applyNumberFormat="1" applyFont="1" applyFill="1" applyBorder="1" applyAlignment="1" applyProtection="1">
      <alignment horizontal="left" vertical="top" wrapText="1"/>
      <protection locked="0"/>
    </xf>
    <xf numFmtId="180" fontId="2" fillId="0" borderId="1" xfId="0" applyNumberFormat="1" applyFont="1" applyFill="1" applyBorder="1" applyAlignment="1">
      <alignment horizontal="left" vertical="top" wrapText="1"/>
    </xf>
    <xf numFmtId="178" fontId="2" fillId="0" borderId="0" xfId="0" applyFont="1" applyFill="1" applyBorder="1" applyAlignment="1">
      <alignment horizontal="left" vertical="center" wrapText="1"/>
    </xf>
    <xf numFmtId="9" fontId="2" fillId="3" borderId="1" xfId="0" applyNumberFormat="1" applyFont="1" applyFill="1" applyBorder="1" applyAlignment="1">
      <alignment horizontal="left" vertical="top" wrapText="1"/>
    </xf>
    <xf numFmtId="9" fontId="2" fillId="0" borderId="0" xfId="0" applyNumberFormat="1" applyFont="1" applyFill="1" applyBorder="1" applyAlignment="1">
      <alignment horizontal="left" vertical="center" wrapText="1"/>
    </xf>
    <xf numFmtId="9" fontId="2" fillId="0" borderId="1" xfId="0" applyNumberFormat="1" applyFont="1" applyFill="1" applyBorder="1" applyAlignment="1">
      <alignment horizontal="left" vertical="top" wrapText="1"/>
    </xf>
    <xf numFmtId="9" fontId="2" fillId="0" borderId="2" xfId="0" applyNumberFormat="1" applyFont="1" applyFill="1" applyBorder="1" applyAlignment="1">
      <alignment horizontal="left" vertical="center" wrapText="1"/>
    </xf>
    <xf numFmtId="9" fontId="2" fillId="0" borderId="3" xfId="0" applyNumberFormat="1" applyFont="1" applyFill="1" applyBorder="1" applyAlignment="1">
      <alignment horizontal="left" vertical="center" wrapText="1"/>
    </xf>
    <xf numFmtId="9" fontId="5" fillId="3" borderId="1" xfId="0" applyNumberFormat="1" applyFont="1" applyFill="1" applyBorder="1" applyAlignment="1">
      <alignment horizontal="center" vertical="top" wrapText="1"/>
    </xf>
    <xf numFmtId="176" fontId="2" fillId="0" borderId="2" xfId="0" applyNumberFormat="1" applyFont="1" applyFill="1" applyBorder="1" applyAlignment="1">
      <alignment horizontal="center" vertical="center" wrapText="1"/>
    </xf>
    <xf numFmtId="178" fontId="2" fillId="0" borderId="0" xfId="0"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38" fontId="2" fillId="0" borderId="1" xfId="60" applyNumberFormat="1" applyFont="1" applyFill="1" applyBorder="1" applyAlignment="1" applyProtection="1">
      <alignment horizontal="left" vertical="center" wrapText="1"/>
      <protection locked="0"/>
    </xf>
    <xf numFmtId="178" fontId="2" fillId="0" borderId="2" xfId="0" applyFont="1" applyFill="1" applyBorder="1" applyAlignment="1">
      <alignment horizontal="left" vertical="center" wrapText="1"/>
    </xf>
    <xf numFmtId="38" fontId="2" fillId="2" borderId="1" xfId="60" applyNumberFormat="1" applyFont="1" applyFill="1" applyBorder="1" applyAlignment="1" applyProtection="1">
      <alignment horizontal="left" vertical="center" wrapText="1"/>
      <protection locked="0"/>
    </xf>
    <xf numFmtId="178" fontId="2" fillId="2" borderId="1" xfId="0" applyFont="1" applyFill="1" applyBorder="1" applyAlignment="1">
      <alignment horizontal="left" vertical="center" wrapText="1"/>
    </xf>
    <xf numFmtId="178" fontId="2" fillId="2" borderId="0" xfId="0" applyFont="1" applyFill="1" applyBorder="1" applyAlignment="1">
      <alignment horizontal="center" vertical="center" wrapText="1"/>
    </xf>
    <xf numFmtId="38" fontId="2" fillId="3" borderId="1" xfId="60" applyNumberFormat="1" applyFont="1" applyFill="1" applyBorder="1" applyAlignment="1" applyProtection="1">
      <alignment horizontal="left" vertical="top" wrapText="1"/>
      <protection locked="0"/>
    </xf>
    <xf numFmtId="180" fontId="2" fillId="3" borderId="1" xfId="0" applyNumberFormat="1" applyFont="1" applyFill="1" applyBorder="1" applyAlignment="1">
      <alignment horizontal="left" vertical="top" wrapText="1"/>
    </xf>
    <xf numFmtId="38" fontId="2" fillId="3" borderId="1" xfId="60" applyNumberFormat="1" applyFont="1" applyFill="1" applyBorder="1" applyAlignment="1" applyProtection="1">
      <alignment horizontal="left" vertical="center" wrapText="1"/>
      <protection locked="0"/>
    </xf>
    <xf numFmtId="178" fontId="4" fillId="0" borderId="0" xfId="0" applyFont="1" applyFill="1" applyBorder="1" applyAlignment="1">
      <alignment horizontal="center" vertical="center" wrapText="1"/>
    </xf>
    <xf numFmtId="38" fontId="4" fillId="3" borderId="1" xfId="60" applyNumberFormat="1" applyFont="1" applyFill="1" applyBorder="1" applyAlignment="1" applyProtection="1">
      <alignment horizontal="left" vertical="top" wrapText="1"/>
      <protection locked="0"/>
    </xf>
    <xf numFmtId="178" fontId="2" fillId="0" borderId="1" xfId="0" applyFont="1" applyFill="1" applyBorder="1" applyAlignment="1">
      <alignment vertical="top" wrapText="1"/>
    </xf>
    <xf numFmtId="178" fontId="2" fillId="0" borderId="1" xfId="0" applyFont="1" applyFill="1" applyBorder="1" applyAlignment="1">
      <alignment horizontal="left" vertical="top" wrapText="1"/>
    </xf>
    <xf numFmtId="178" fontId="2" fillId="0" borderId="0" xfId="0" applyFont="1" applyFill="1" applyBorder="1" applyAlignment="1">
      <alignment horizontal="center" vertical="top" wrapText="1"/>
    </xf>
    <xf numFmtId="178" fontId="2" fillId="0" borderId="4" xfId="0" applyFont="1" applyFill="1" applyBorder="1" applyAlignment="1">
      <alignment horizontal="left" vertical="center" wrapText="1"/>
    </xf>
    <xf numFmtId="178" fontId="2" fillId="3" borderId="1" xfId="0" applyFont="1" applyFill="1" applyBorder="1" applyAlignment="1">
      <alignment horizontal="left" vertical="top" wrapText="1"/>
    </xf>
    <xf numFmtId="178" fontId="2" fillId="0" borderId="3" xfId="0" applyFont="1" applyFill="1" applyBorder="1" applyAlignment="1">
      <alignment horizontal="left" vertical="center" wrapText="1"/>
    </xf>
    <xf numFmtId="178" fontId="1" fillId="0" borderId="0" xfId="0" applyFont="1" applyFill="1" applyAlignment="1">
      <alignment horizontal="right" vertical="center"/>
    </xf>
    <xf numFmtId="180" fontId="1" fillId="0" borderId="0" xfId="0" applyNumberFormat="1" applyFont="1" applyFill="1" applyAlignment="1">
      <alignment horizontal="right" vertical="center"/>
    </xf>
    <xf numFmtId="180" fontId="2" fillId="0" borderId="0" xfId="0" applyNumberFormat="1" applyFont="1" applyFill="1" applyAlignment="1">
      <alignment horizontal="left" vertical="center"/>
    </xf>
    <xf numFmtId="180" fontId="3" fillId="0" borderId="0" xfId="0" applyNumberFormat="1" applyFont="1" applyFill="1" applyAlignment="1">
      <alignment horizontal="left" vertical="center"/>
    </xf>
    <xf numFmtId="178" fontId="2" fillId="0" borderId="0" xfId="0" applyFont="1" applyFill="1" applyBorder="1" applyAlignment="1">
      <alignment vertical="center" wrapText="1"/>
    </xf>
    <xf numFmtId="178" fontId="2" fillId="0" borderId="0" xfId="0" applyFont="1" applyFill="1" applyAlignment="1">
      <alignment horizontal="right" vertical="center"/>
    </xf>
    <xf numFmtId="180" fontId="2" fillId="0" borderId="0" xfId="0" applyNumberFormat="1" applyFont="1" applyFill="1" applyAlignment="1">
      <alignment horizontal="right" vertical="center"/>
    </xf>
    <xf numFmtId="178" fontId="2" fillId="2" borderId="0" xfId="0" applyFont="1" applyFill="1" applyBorder="1" applyAlignment="1">
      <alignment vertical="center" wrapText="1"/>
    </xf>
    <xf numFmtId="178" fontId="2" fillId="2" borderId="0" xfId="0" applyFont="1" applyFill="1" applyAlignment="1">
      <alignment horizontal="right" vertical="center"/>
    </xf>
    <xf numFmtId="180" fontId="2" fillId="2" borderId="0" xfId="0" applyNumberFormat="1" applyFont="1" applyFill="1" applyAlignment="1">
      <alignment horizontal="right" vertical="center"/>
    </xf>
    <xf numFmtId="178" fontId="4" fillId="0" borderId="0" xfId="0" applyFont="1" applyFill="1" applyBorder="1" applyAlignment="1">
      <alignment vertical="center" wrapText="1"/>
    </xf>
    <xf numFmtId="178" fontId="4" fillId="0" borderId="0" xfId="0" applyFont="1" applyFill="1" applyAlignment="1">
      <alignment horizontal="right" vertical="center"/>
    </xf>
    <xf numFmtId="180" fontId="4" fillId="0" borderId="0" xfId="0" applyNumberFormat="1" applyFont="1" applyFill="1" applyAlignment="1">
      <alignment horizontal="right" vertical="center"/>
    </xf>
    <xf numFmtId="178" fontId="2" fillId="0" borderId="0" xfId="0" applyFont="1" applyFill="1" applyBorder="1" applyAlignment="1">
      <alignment vertical="top" wrapText="1"/>
    </xf>
    <xf numFmtId="178" fontId="6" fillId="0" borderId="0" xfId="0" applyFont="1" applyFill="1">
      <alignment vertical="center"/>
    </xf>
    <xf numFmtId="178" fontId="6" fillId="0" borderId="0" xfId="0" applyFont="1">
      <alignment vertical="center"/>
    </xf>
    <xf numFmtId="178" fontId="6" fillId="4" borderId="2" xfId="0" applyFont="1" applyFill="1" applyBorder="1" applyAlignment="1">
      <alignment horizontal="center" vertical="center"/>
    </xf>
    <xf numFmtId="178" fontId="6" fillId="4" borderId="2" xfId="0" applyFont="1" applyFill="1" applyBorder="1" applyAlignment="1">
      <alignment horizontal="center" vertical="center" wrapText="1"/>
    </xf>
    <xf numFmtId="178" fontId="6" fillId="4" borderId="3" xfId="0" applyFont="1" applyFill="1" applyBorder="1" applyAlignment="1">
      <alignment horizontal="center" vertical="center"/>
    </xf>
    <xf numFmtId="178" fontId="6" fillId="4" borderId="3" xfId="0" applyFont="1" applyFill="1" applyBorder="1" applyAlignment="1">
      <alignment horizontal="center" vertical="center" wrapText="1"/>
    </xf>
    <xf numFmtId="0" fontId="6" fillId="0" borderId="1" xfId="0" applyNumberFormat="1" applyFont="1" applyFill="1" applyBorder="1" applyAlignment="1">
      <alignment horizontal="center" vertical="center"/>
    </xf>
    <xf numFmtId="178" fontId="6" fillId="0" borderId="1" xfId="0" applyFont="1" applyFill="1" applyBorder="1">
      <alignment vertical="center"/>
    </xf>
    <xf numFmtId="0" fontId="6" fillId="0" borderId="1" xfId="0" applyNumberFormat="1" applyFont="1" applyFill="1" applyBorder="1" applyAlignment="1">
      <alignment horizontal="center" vertical="center"/>
    </xf>
    <xf numFmtId="178" fontId="6" fillId="0" borderId="0" xfId="0" applyFont="1" applyAlignment="1">
      <alignment vertical="center" wrapText="1"/>
    </xf>
    <xf numFmtId="178" fontId="2" fillId="0" borderId="0" xfId="0" applyFont="1" applyAlignment="1">
      <alignment vertical="center"/>
    </xf>
    <xf numFmtId="178" fontId="5" fillId="2" borderId="2" xfId="0" applyNumberFormat="1" applyFont="1" applyFill="1" applyBorder="1" applyAlignment="1">
      <alignment horizontal="center" vertical="center" wrapText="1"/>
    </xf>
    <xf numFmtId="178" fontId="5" fillId="2" borderId="2" xfId="0" applyFont="1" applyFill="1" applyBorder="1" applyAlignment="1">
      <alignment horizontal="center" vertical="center" wrapText="1"/>
    </xf>
    <xf numFmtId="178" fontId="5" fillId="2" borderId="5" xfId="0" applyFont="1" applyFill="1" applyBorder="1" applyAlignment="1">
      <alignment horizontal="center" vertical="center" wrapText="1"/>
    </xf>
    <xf numFmtId="178" fontId="5" fillId="2" borderId="6" xfId="0" applyFont="1" applyFill="1" applyBorder="1" applyAlignment="1">
      <alignment horizontal="center" vertical="center" wrapText="1"/>
    </xf>
    <xf numFmtId="178" fontId="5" fillId="2" borderId="0" xfId="0" applyFont="1" applyFill="1" applyBorder="1" applyAlignment="1">
      <alignment horizontal="center" vertical="center" wrapText="1"/>
    </xf>
    <xf numFmtId="178" fontId="0" fillId="0" borderId="6" xfId="0" applyBorder="1">
      <alignment vertical="center"/>
    </xf>
    <xf numFmtId="178" fontId="2" fillId="0" borderId="6" xfId="0" applyFont="1" applyFill="1" applyBorder="1" applyAlignment="1">
      <alignment vertical="center" wrapText="1"/>
    </xf>
    <xf numFmtId="0" fontId="2" fillId="0" borderId="6" xfId="0" applyNumberFormat="1" applyFont="1" applyFill="1" applyBorder="1" applyAlignment="1">
      <alignment horizontal="center" vertical="center" wrapText="1"/>
    </xf>
    <xf numFmtId="178" fontId="7" fillId="0" borderId="6" xfId="0" applyFont="1" applyFill="1" applyBorder="1" applyAlignment="1">
      <alignment horizontal="center" vertical="center" wrapText="1"/>
    </xf>
    <xf numFmtId="178" fontId="8" fillId="0" borderId="6" xfId="0" applyFont="1" applyFill="1" applyBorder="1" applyAlignment="1">
      <alignment horizontal="center" vertical="center" wrapText="1"/>
    </xf>
    <xf numFmtId="179" fontId="7" fillId="0" borderId="6" xfId="0" applyNumberFormat="1" applyFont="1" applyFill="1" applyBorder="1" applyAlignment="1">
      <alignment horizontal="center" vertical="center" wrapText="1"/>
    </xf>
    <xf numFmtId="178" fontId="2" fillId="0" borderId="6" xfId="0" applyFont="1" applyFill="1" applyBorder="1" applyAlignment="1">
      <alignment horizontal="center" vertical="center" wrapText="1"/>
    </xf>
    <xf numFmtId="178" fontId="0" fillId="0" borderId="6" xfId="0" applyBorder="1" applyAlignment="1">
      <alignment horizontal="center" vertical="center"/>
    </xf>
  </cellXfs>
  <cellStyles count="81">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普通" xfId="13"/>
    <cellStyle name="已访问的超链接" xfId="14" builtinId="9"/>
    <cellStyle name="注释" xfId="15" builtinId="10"/>
    <cellStyle name="常规 6" xfId="16"/>
    <cellStyle name="60% - 强调文字颜色 2" xfId="17" builtinId="36"/>
    <cellStyle name="常规 12 2 2" xfId="18"/>
    <cellStyle name="标题 4" xfId="19" builtinId="19"/>
    <cellStyle name="警告文本" xfId="20" builtinId="11"/>
    <cellStyle name="_ET_STYLE_NoName_00_" xfId="21"/>
    <cellStyle name="标题" xfId="22" builtinId="15"/>
    <cellStyle name="常规 12" xfId="23"/>
    <cellStyle name="解释性文本" xfId="24" builtinId="53"/>
    <cellStyle name="标题 1" xfId="25" builtinId="16"/>
    <cellStyle name="_ET_STYLE_NoName_00_ 2" xfId="26"/>
    <cellStyle name="标题 2" xfId="27" builtinId="17"/>
    <cellStyle name="0,0_x000d__x000a_NA_x000d__x000a_" xfId="28"/>
    <cellStyle name="60% - 强调文字颜色 1" xfId="29" builtinId="32"/>
    <cellStyle name="标题 3" xfId="30" builtinId="18"/>
    <cellStyle name="0,0_x000d__x000a_NA_x000d__x000a_ 2 2" xfId="31"/>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20% - 强调文字颜色 5" xfId="42" builtinId="46"/>
    <cellStyle name="强调文字颜色 1" xfId="43" builtinId="29"/>
    <cellStyle name="20% - 强调文字颜色 1" xfId="44" builtinId="30"/>
    <cellStyle name="40% - 强调文字颜色 1" xfId="45" builtinId="31"/>
    <cellStyle name="0,0_x000d__x000a_NA_x000d__x000a_ 2 2 2" xfId="46"/>
    <cellStyle name="20% - 强调文字颜色 2" xfId="47" builtinId="34"/>
    <cellStyle name="40% - 强调文字颜色 2" xfId="48" builtinId="35"/>
    <cellStyle name="常规 11 2 2 2" xfId="49"/>
    <cellStyle name="强调文字颜色 3" xfId="50" builtinId="37"/>
    <cellStyle name="强调文字颜色 4" xfId="51" builtinId="41"/>
    <cellStyle name="20% - 强调文字颜色 4" xfId="52" builtinId="42"/>
    <cellStyle name="40% - 强调文字颜色 4" xfId="53" builtinId="43"/>
    <cellStyle name="强调文字颜色 5" xfId="54" builtinId="45"/>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0,0_x000d__x000a_NA_x000d__x000a_ 2" xfId="60"/>
    <cellStyle name="0,0_x005f_x000a__x005f_x000a_NA_x005f_x000a__x005f_x000a_ 2 2" xfId="61"/>
    <cellStyle name="常规 11" xfId="62"/>
    <cellStyle name="常规 11 2" xfId="63"/>
    <cellStyle name="常规 11 3" xfId="64"/>
    <cellStyle name="常规 11 3 2" xfId="65"/>
    <cellStyle name="常规 12 2" xfId="66"/>
    <cellStyle name="常规 2" xfId="67"/>
    <cellStyle name="常规 28" xfId="68"/>
    <cellStyle name="常规 3" xfId="69"/>
    <cellStyle name="常规 3 2" xfId="70"/>
    <cellStyle name="常规 3 2 2" xfId="71"/>
    <cellStyle name="常规 4" xfId="72"/>
    <cellStyle name="常规 5" xfId="73"/>
    <cellStyle name="常规 6 2" xfId="74"/>
    <cellStyle name="超链接 2" xfId="75"/>
    <cellStyle name="货币 2" xfId="76"/>
    <cellStyle name="千位分隔 2" xfId="77"/>
    <cellStyle name="千位分隔 2 2" xfId="78"/>
    <cellStyle name="样式 1" xfId="79"/>
    <cellStyle name="样式 1 2" xfId="80"/>
  </cellStyles>
  <tableStyles count="0" defaultTableStyle="TableStyleMedium2"/>
  <colors>
    <mruColors>
      <color rgb="003333FF"/>
      <color rgb="0000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D13" sqref="D13"/>
    </sheetView>
  </sheetViews>
  <sheetFormatPr defaultColWidth="9" defaultRowHeight="13.8" outlineLevelRow="5"/>
  <cols>
    <col min="2" max="2" width="15.5" customWidth="1"/>
    <col min="3" max="3" width="17.75" customWidth="1"/>
    <col min="4" max="4" width="16.6296296296296" customWidth="1"/>
    <col min="6" max="6" width="22.3796296296296" customWidth="1"/>
    <col min="7" max="7" width="16.1296296296296" customWidth="1"/>
  </cols>
  <sheetData>
    <row r="1" s="120" customFormat="1" ht="23.25" customHeight="1" spans="1:9">
      <c r="A1" s="121" t="s">
        <v>0</v>
      </c>
      <c r="B1" s="122" t="s">
        <v>1</v>
      </c>
      <c r="C1" s="122" t="s">
        <v>2</v>
      </c>
      <c r="D1" s="122" t="s">
        <v>3</v>
      </c>
      <c r="E1" s="122" t="s">
        <v>4</v>
      </c>
      <c r="F1" s="123" t="s">
        <v>5</v>
      </c>
      <c r="G1" s="124" t="s">
        <v>6</v>
      </c>
      <c r="H1" s="125"/>
      <c r="I1" s="125"/>
    </row>
    <row r="2" spans="1:7">
      <c r="A2" s="126" t="s">
        <v>7</v>
      </c>
      <c r="B2" s="126" t="s">
        <v>8</v>
      </c>
      <c r="C2" s="127" t="s">
        <v>9</v>
      </c>
      <c r="D2" s="128" t="s">
        <v>10</v>
      </c>
      <c r="E2" s="129" t="s">
        <v>11</v>
      </c>
      <c r="F2" s="126" t="s">
        <v>12</v>
      </c>
      <c r="G2" s="126" t="s">
        <v>13</v>
      </c>
    </row>
    <row r="3" spans="1:7">
      <c r="A3" s="126" t="s">
        <v>7</v>
      </c>
      <c r="B3" s="126" t="s">
        <v>14</v>
      </c>
      <c r="C3" s="127" t="s">
        <v>15</v>
      </c>
      <c r="D3" s="130" t="s">
        <v>16</v>
      </c>
      <c r="E3" s="130" t="s">
        <v>17</v>
      </c>
      <c r="F3" s="131" t="s">
        <v>18</v>
      </c>
      <c r="G3" s="129"/>
    </row>
    <row r="4" spans="1:7">
      <c r="A4" s="126" t="s">
        <v>7</v>
      </c>
      <c r="B4" s="126" t="s">
        <v>19</v>
      </c>
      <c r="C4" s="127" t="s">
        <v>20</v>
      </c>
      <c r="D4" s="132" t="s">
        <v>21</v>
      </c>
      <c r="E4" s="132" t="s">
        <v>22</v>
      </c>
      <c r="F4" s="126" t="s">
        <v>23</v>
      </c>
      <c r="G4" s="126"/>
    </row>
    <row r="5" spans="1:7">
      <c r="A5" s="133" t="s">
        <v>24</v>
      </c>
      <c r="B5" s="133" t="s">
        <v>25</v>
      </c>
      <c r="C5" s="127" t="s">
        <v>26</v>
      </c>
      <c r="D5" s="132" t="s">
        <v>27</v>
      </c>
      <c r="E5" s="132" t="s">
        <v>28</v>
      </c>
      <c r="F5" s="126" t="s">
        <v>29</v>
      </c>
      <c r="G5" s="126" t="s">
        <v>30</v>
      </c>
    </row>
    <row r="6" spans="1:7">
      <c r="A6" s="133"/>
      <c r="B6" s="133"/>
      <c r="C6" s="127" t="s">
        <v>31</v>
      </c>
      <c r="D6" s="132" t="s">
        <v>32</v>
      </c>
      <c r="E6" s="132" t="s">
        <v>28</v>
      </c>
      <c r="F6" s="126" t="s">
        <v>33</v>
      </c>
      <c r="G6" s="126"/>
    </row>
  </sheetData>
  <sheetProtection formatCells="0" insertHyperlinks="0" autoFilter="0"/>
  <mergeCells count="2">
    <mergeCell ref="A5:A6"/>
    <mergeCell ref="B5:B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23"/>
  <sheetViews>
    <sheetView tabSelected="1" zoomScale="85" zoomScaleNormal="85" workbookViewId="0">
      <pane xSplit="2" topLeftCell="C1" activePane="topRight" state="frozen"/>
      <selection/>
      <selection pane="topRight" activeCell="K9" sqref="K9"/>
    </sheetView>
  </sheetViews>
  <sheetFormatPr defaultColWidth="8.87962962962963" defaultRowHeight="15"/>
  <cols>
    <col min="1" max="1" width="5" style="111" customWidth="1"/>
    <col min="2" max="2" width="15.6296296296296" style="111" customWidth="1"/>
    <col min="3" max="9" width="9.62962962962963" style="111" customWidth="1"/>
    <col min="10" max="10" width="5" style="111" customWidth="1"/>
    <col min="11" max="11" width="15.6296296296296" style="111" customWidth="1"/>
    <col min="12" max="23" width="9.62962962962963" style="111" customWidth="1"/>
    <col min="24" max="16384" width="8.87962962962963" style="111"/>
  </cols>
  <sheetData>
    <row r="1" ht="30" customHeight="1" spans="1:25">
      <c r="A1" s="112" t="s">
        <v>34</v>
      </c>
      <c r="B1" s="112" t="s">
        <v>35</v>
      </c>
      <c r="C1" s="113" t="s">
        <v>36</v>
      </c>
      <c r="D1" s="113" t="s">
        <v>37</v>
      </c>
      <c r="E1" s="113" t="s">
        <v>38</v>
      </c>
      <c r="F1" s="113" t="s">
        <v>39</v>
      </c>
      <c r="G1" s="113" t="s">
        <v>40</v>
      </c>
      <c r="H1" s="113" t="s">
        <v>41</v>
      </c>
      <c r="I1" s="113" t="s">
        <v>42</v>
      </c>
      <c r="J1" s="112" t="s">
        <v>34</v>
      </c>
      <c r="K1" s="112" t="s">
        <v>35</v>
      </c>
      <c r="L1" s="113" t="s">
        <v>43</v>
      </c>
      <c r="M1" s="113" t="s">
        <v>44</v>
      </c>
      <c r="N1" s="113" t="s">
        <v>45</v>
      </c>
      <c r="O1" s="113" t="s">
        <v>46</v>
      </c>
      <c r="P1" s="113" t="s">
        <v>47</v>
      </c>
      <c r="Q1" s="113" t="s">
        <v>48</v>
      </c>
      <c r="R1" s="113" t="s">
        <v>49</v>
      </c>
      <c r="S1" s="113" t="s">
        <v>50</v>
      </c>
      <c r="T1" s="113" t="s">
        <v>51</v>
      </c>
      <c r="U1" s="113" t="s">
        <v>52</v>
      </c>
      <c r="V1" s="113" t="s">
        <v>53</v>
      </c>
      <c r="W1" s="113" t="s">
        <v>54</v>
      </c>
      <c r="X1" s="119"/>
      <c r="Y1" s="119"/>
    </row>
    <row r="2" ht="30" customHeight="1" spans="1:25">
      <c r="A2" s="114"/>
      <c r="B2" s="114"/>
      <c r="C2" s="115"/>
      <c r="D2" s="115"/>
      <c r="E2" s="115"/>
      <c r="F2" s="115"/>
      <c r="G2" s="115"/>
      <c r="H2" s="115"/>
      <c r="I2" s="115"/>
      <c r="J2" s="114"/>
      <c r="K2" s="114"/>
      <c r="L2" s="115"/>
      <c r="M2" s="115"/>
      <c r="N2" s="115"/>
      <c r="O2" s="115"/>
      <c r="P2" s="115"/>
      <c r="Q2" s="115"/>
      <c r="R2" s="115"/>
      <c r="S2" s="115"/>
      <c r="T2" s="115"/>
      <c r="U2" s="115"/>
      <c r="V2" s="115"/>
      <c r="W2" s="115"/>
      <c r="X2" s="119"/>
      <c r="Y2" s="119"/>
    </row>
    <row r="3" s="110" customFormat="1" spans="1:23">
      <c r="A3" s="116" t="s">
        <v>55</v>
      </c>
      <c r="B3" s="117" t="s">
        <v>56</v>
      </c>
      <c r="C3" s="116">
        <v>3</v>
      </c>
      <c r="D3" s="116"/>
      <c r="E3" s="118">
        <v>1</v>
      </c>
      <c r="F3" s="118">
        <v>1</v>
      </c>
      <c r="G3" s="116">
        <v>4</v>
      </c>
      <c r="H3" s="116"/>
      <c r="I3" s="116"/>
      <c r="J3" s="116" t="s">
        <v>55</v>
      </c>
      <c r="K3" s="117" t="s">
        <v>56</v>
      </c>
      <c r="L3" s="116"/>
      <c r="M3" s="116"/>
      <c r="N3" s="116"/>
      <c r="O3" s="116"/>
      <c r="P3" s="116"/>
      <c r="Q3" s="116">
        <v>1</v>
      </c>
      <c r="R3" s="118">
        <v>8</v>
      </c>
      <c r="S3" s="118">
        <v>8</v>
      </c>
      <c r="T3" s="116"/>
      <c r="U3" s="116"/>
      <c r="V3" s="116"/>
      <c r="W3" s="116"/>
    </row>
    <row r="4" s="110" customFormat="1" spans="1:23">
      <c r="A4" s="116"/>
      <c r="B4" s="117" t="s">
        <v>57</v>
      </c>
      <c r="C4" s="116">
        <v>3</v>
      </c>
      <c r="D4" s="116"/>
      <c r="E4" s="118">
        <v>1</v>
      </c>
      <c r="F4" s="118">
        <v>1</v>
      </c>
      <c r="G4" s="116">
        <v>2</v>
      </c>
      <c r="H4" s="116"/>
      <c r="I4" s="116"/>
      <c r="J4" s="116"/>
      <c r="K4" s="117" t="s">
        <v>57</v>
      </c>
      <c r="L4" s="116"/>
      <c r="M4" s="116"/>
      <c r="N4" s="116"/>
      <c r="O4" s="116"/>
      <c r="P4" s="116"/>
      <c r="Q4" s="116">
        <v>1</v>
      </c>
      <c r="R4" s="118">
        <v>8</v>
      </c>
      <c r="S4" s="118">
        <v>8</v>
      </c>
      <c r="T4" s="116"/>
      <c r="U4" s="116"/>
      <c r="V4" s="116"/>
      <c r="W4" s="116"/>
    </row>
    <row r="5" s="110" customFormat="1" spans="1:23">
      <c r="A5" s="116"/>
      <c r="B5" s="117" t="s">
        <v>58</v>
      </c>
      <c r="C5" s="116">
        <v>2</v>
      </c>
      <c r="D5" s="116"/>
      <c r="E5" s="118">
        <v>1</v>
      </c>
      <c r="F5" s="118">
        <v>1</v>
      </c>
      <c r="G5" s="116">
        <v>2</v>
      </c>
      <c r="H5" s="116"/>
      <c r="I5" s="116"/>
      <c r="J5" s="116"/>
      <c r="K5" s="117" t="s">
        <v>58</v>
      </c>
      <c r="L5" s="116"/>
      <c r="M5" s="116"/>
      <c r="N5" s="116"/>
      <c r="O5" s="116"/>
      <c r="P5" s="116"/>
      <c r="Q5" s="116"/>
      <c r="R5" s="118">
        <v>9</v>
      </c>
      <c r="S5" s="118"/>
      <c r="T5" s="116"/>
      <c r="U5" s="118">
        <v>2</v>
      </c>
      <c r="V5" s="116"/>
      <c r="W5" s="116"/>
    </row>
    <row r="6" s="110" customFormat="1" spans="1:23">
      <c r="A6" s="116"/>
      <c r="B6" s="117" t="s">
        <v>59</v>
      </c>
      <c r="C6" s="116"/>
      <c r="D6" s="116"/>
      <c r="E6" s="116"/>
      <c r="F6" s="116"/>
      <c r="G6" s="116"/>
      <c r="H6" s="116"/>
      <c r="I6" s="116"/>
      <c r="J6" s="116"/>
      <c r="K6" s="117" t="s">
        <v>59</v>
      </c>
      <c r="L6" s="116"/>
      <c r="M6" s="116"/>
      <c r="N6" s="116"/>
      <c r="O6" s="116"/>
      <c r="P6" s="116"/>
      <c r="Q6" s="116"/>
      <c r="R6" s="116"/>
      <c r="S6" s="116"/>
      <c r="T6" s="116"/>
      <c r="U6" s="116"/>
      <c r="V6" s="118">
        <v>3</v>
      </c>
      <c r="W6" s="118">
        <v>3</v>
      </c>
    </row>
    <row r="7" s="110" customFormat="1" spans="1:23">
      <c r="A7" s="116"/>
      <c r="B7" s="117" t="s">
        <v>60</v>
      </c>
      <c r="C7" s="116"/>
      <c r="D7" s="116"/>
      <c r="E7" s="116"/>
      <c r="F7" s="116"/>
      <c r="G7" s="116">
        <v>2</v>
      </c>
      <c r="H7" s="116"/>
      <c r="I7" s="116"/>
      <c r="J7" s="116"/>
      <c r="K7" s="117" t="s">
        <v>60</v>
      </c>
      <c r="L7" s="116"/>
      <c r="M7" s="116"/>
      <c r="N7" s="116"/>
      <c r="O7" s="116"/>
      <c r="P7" s="116"/>
      <c r="Q7" s="116"/>
      <c r="R7" s="116"/>
      <c r="S7" s="116"/>
      <c r="T7" s="116"/>
      <c r="U7" s="116"/>
      <c r="V7" s="116"/>
      <c r="W7" s="116"/>
    </row>
    <row r="8" s="110" customFormat="1" spans="1:23">
      <c r="A8" s="116"/>
      <c r="B8" s="117" t="s">
        <v>61</v>
      </c>
      <c r="C8" s="116"/>
      <c r="D8" s="116"/>
      <c r="E8" s="116"/>
      <c r="F8" s="116"/>
      <c r="G8" s="116">
        <v>2</v>
      </c>
      <c r="H8" s="116"/>
      <c r="I8" s="116"/>
      <c r="J8" s="116"/>
      <c r="K8" s="117" t="s">
        <v>61</v>
      </c>
      <c r="L8" s="116"/>
      <c r="M8" s="116"/>
      <c r="N8" s="116"/>
      <c r="O8" s="116"/>
      <c r="P8" s="116"/>
      <c r="Q8" s="116"/>
      <c r="R8" s="116"/>
      <c r="S8" s="116"/>
      <c r="T8" s="116"/>
      <c r="U8" s="116"/>
      <c r="V8" s="116"/>
      <c r="W8" s="116"/>
    </row>
    <row r="9" s="110" customFormat="1" spans="1:23">
      <c r="A9" s="116"/>
      <c r="B9" s="117" t="s">
        <v>62</v>
      </c>
      <c r="C9" s="116">
        <v>1</v>
      </c>
      <c r="D9" s="116"/>
      <c r="E9" s="116"/>
      <c r="F9" s="116"/>
      <c r="G9" s="118">
        <v>1</v>
      </c>
      <c r="H9" s="116"/>
      <c r="I9" s="116"/>
      <c r="J9" s="116"/>
      <c r="K9" s="117" t="s">
        <v>62</v>
      </c>
      <c r="L9" s="116"/>
      <c r="M9" s="116"/>
      <c r="N9" s="116"/>
      <c r="O9" s="116"/>
      <c r="P9" s="116"/>
      <c r="Q9" s="116"/>
      <c r="R9" s="116"/>
      <c r="S9" s="116"/>
      <c r="T9" s="116"/>
      <c r="U9" s="116"/>
      <c r="V9" s="116"/>
      <c r="W9" s="116"/>
    </row>
    <row r="10" s="110" customFormat="1" spans="1:23">
      <c r="A10" s="116" t="s">
        <v>63</v>
      </c>
      <c r="B10" s="117" t="s">
        <v>64</v>
      </c>
      <c r="C10" s="116">
        <v>2</v>
      </c>
      <c r="D10" s="116"/>
      <c r="E10" s="116">
        <v>1</v>
      </c>
      <c r="F10" s="116">
        <v>1</v>
      </c>
      <c r="G10" s="116">
        <v>2</v>
      </c>
      <c r="H10" s="116">
        <v>2</v>
      </c>
      <c r="I10" s="116"/>
      <c r="J10" s="116" t="s">
        <v>63</v>
      </c>
      <c r="K10" s="117" t="s">
        <v>64</v>
      </c>
      <c r="L10" s="116">
        <v>800</v>
      </c>
      <c r="M10" s="116">
        <v>20</v>
      </c>
      <c r="N10" s="116">
        <v>20</v>
      </c>
      <c r="O10" s="116">
        <v>20</v>
      </c>
      <c r="P10" s="116"/>
      <c r="Q10" s="116"/>
      <c r="R10" s="116"/>
      <c r="S10" s="116"/>
      <c r="T10" s="116"/>
      <c r="U10" s="116"/>
      <c r="V10" s="116"/>
      <c r="W10" s="116"/>
    </row>
    <row r="11" s="110" customFormat="1" spans="1:23">
      <c r="A11" s="116"/>
      <c r="B11" s="117" t="s">
        <v>56</v>
      </c>
      <c r="C11" s="116">
        <v>2</v>
      </c>
      <c r="D11" s="116"/>
      <c r="E11" s="116">
        <v>1</v>
      </c>
      <c r="F11" s="116">
        <v>1</v>
      </c>
      <c r="G11" s="116">
        <v>6</v>
      </c>
      <c r="H11" s="116"/>
      <c r="I11" s="116"/>
      <c r="J11" s="116"/>
      <c r="K11" s="117" t="s">
        <v>56</v>
      </c>
      <c r="M11" s="116"/>
      <c r="N11" s="116"/>
      <c r="O11" s="116"/>
      <c r="P11" s="116">
        <v>5</v>
      </c>
      <c r="Q11" s="116">
        <v>1</v>
      </c>
      <c r="R11" s="118">
        <v>1</v>
      </c>
      <c r="S11" s="118">
        <f>21+8+13+4</f>
        <v>46</v>
      </c>
      <c r="T11" s="116"/>
      <c r="U11" s="116"/>
      <c r="V11" s="116"/>
      <c r="W11" s="116"/>
    </row>
    <row r="12" s="110" customFormat="1" spans="1:34">
      <c r="A12" s="116"/>
      <c r="B12" s="117" t="s">
        <v>57</v>
      </c>
      <c r="C12" s="116">
        <v>2</v>
      </c>
      <c r="D12" s="116"/>
      <c r="E12" s="116">
        <v>1</v>
      </c>
      <c r="F12" s="116">
        <v>1</v>
      </c>
      <c r="G12" s="116">
        <v>6</v>
      </c>
      <c r="H12" s="116"/>
      <c r="I12" s="116"/>
      <c r="J12" s="116"/>
      <c r="K12" s="117" t="s">
        <v>57</v>
      </c>
      <c r="L12" s="116"/>
      <c r="M12" s="116"/>
      <c r="N12" s="116"/>
      <c r="O12" s="116"/>
      <c r="P12" s="116">
        <v>5</v>
      </c>
      <c r="Q12" s="116">
        <v>1</v>
      </c>
      <c r="R12" s="118">
        <v>1</v>
      </c>
      <c r="S12" s="118">
        <f>25+8+13+4</f>
        <v>50</v>
      </c>
      <c r="T12" s="116"/>
      <c r="U12" s="116"/>
      <c r="V12" s="116"/>
      <c r="W12" s="116"/>
      <c r="AH12" s="116"/>
    </row>
    <row r="13" s="110" customFormat="1" spans="1:23">
      <c r="A13" s="116"/>
      <c r="B13" s="117" t="s">
        <v>65</v>
      </c>
      <c r="C13" s="116">
        <v>2</v>
      </c>
      <c r="D13" s="116"/>
      <c r="E13" s="116">
        <v>1</v>
      </c>
      <c r="F13" s="116">
        <v>1</v>
      </c>
      <c r="G13" s="116">
        <v>2</v>
      </c>
      <c r="H13" s="116">
        <v>2</v>
      </c>
      <c r="I13" s="116"/>
      <c r="J13" s="116"/>
      <c r="K13" s="117" t="s">
        <v>65</v>
      </c>
      <c r="L13" s="116">
        <v>800</v>
      </c>
      <c r="M13" s="116">
        <v>20</v>
      </c>
      <c r="N13" s="116">
        <v>20</v>
      </c>
      <c r="O13" s="116">
        <v>20</v>
      </c>
      <c r="P13" s="116"/>
      <c r="Q13" s="116"/>
      <c r="R13" s="116"/>
      <c r="S13" s="116"/>
      <c r="T13" s="116"/>
      <c r="U13" s="116"/>
      <c r="V13" s="116"/>
      <c r="W13" s="116"/>
    </row>
    <row r="14" s="110" customFormat="1" spans="1:23">
      <c r="A14" s="116"/>
      <c r="B14" s="117" t="s">
        <v>66</v>
      </c>
      <c r="C14" s="116">
        <v>8</v>
      </c>
      <c r="D14" s="116">
        <v>4</v>
      </c>
      <c r="E14" s="116">
        <v>2</v>
      </c>
      <c r="F14" s="118">
        <v>4</v>
      </c>
      <c r="G14" s="116">
        <v>28</v>
      </c>
      <c r="H14" s="116"/>
      <c r="I14" s="116">
        <v>1</v>
      </c>
      <c r="J14" s="116"/>
      <c r="K14" s="117" t="s">
        <v>66</v>
      </c>
      <c r="L14" s="116"/>
      <c r="M14" s="116"/>
      <c r="N14" s="116"/>
      <c r="O14" s="116"/>
      <c r="P14" s="116"/>
      <c r="Q14" s="116"/>
      <c r="R14" s="116"/>
      <c r="S14" s="116"/>
      <c r="T14" s="116">
        <v>12</v>
      </c>
      <c r="U14" s="116"/>
      <c r="V14" s="116"/>
      <c r="W14" s="116"/>
    </row>
    <row r="15" s="110" customFormat="1" spans="1:23">
      <c r="A15" s="116"/>
      <c r="B15" s="117" t="s">
        <v>67</v>
      </c>
      <c r="C15" s="116">
        <v>5</v>
      </c>
      <c r="D15" s="116">
        <v>2</v>
      </c>
      <c r="E15" s="116">
        <v>2</v>
      </c>
      <c r="F15" s="118">
        <v>2</v>
      </c>
      <c r="G15" s="116">
        <v>20</v>
      </c>
      <c r="H15" s="116"/>
      <c r="I15" s="116">
        <v>1</v>
      </c>
      <c r="J15" s="116"/>
      <c r="K15" s="117" t="s">
        <v>67</v>
      </c>
      <c r="L15" s="116"/>
      <c r="M15" s="116"/>
      <c r="N15" s="116"/>
      <c r="O15" s="116"/>
      <c r="P15" s="116"/>
      <c r="Q15" s="116"/>
      <c r="R15" s="116"/>
      <c r="S15" s="116"/>
      <c r="T15" s="116">
        <v>8</v>
      </c>
      <c r="U15" s="116"/>
      <c r="V15" s="116"/>
      <c r="W15" s="116"/>
    </row>
    <row r="16" s="110" customFormat="1" spans="1:23">
      <c r="A16" s="116"/>
      <c r="B16" s="117" t="s">
        <v>68</v>
      </c>
      <c r="C16" s="116">
        <v>5</v>
      </c>
      <c r="D16" s="116">
        <v>2</v>
      </c>
      <c r="E16" s="116">
        <v>2</v>
      </c>
      <c r="F16" s="118">
        <v>3</v>
      </c>
      <c r="G16" s="116">
        <v>14</v>
      </c>
      <c r="H16" s="116"/>
      <c r="I16" s="116">
        <v>1</v>
      </c>
      <c r="J16" s="116"/>
      <c r="K16" s="117" t="s">
        <v>68</v>
      </c>
      <c r="L16" s="116"/>
      <c r="M16" s="116"/>
      <c r="N16" s="116"/>
      <c r="O16" s="116"/>
      <c r="P16" s="116"/>
      <c r="Q16" s="116"/>
      <c r="R16" s="116"/>
      <c r="S16" s="116"/>
      <c r="T16" s="116">
        <v>6</v>
      </c>
      <c r="U16" s="116"/>
      <c r="V16" s="116"/>
      <c r="W16" s="116"/>
    </row>
    <row r="17" s="110" customFormat="1" spans="1:23">
      <c r="A17" s="116"/>
      <c r="B17" s="117" t="s">
        <v>69</v>
      </c>
      <c r="C17" s="116">
        <v>4</v>
      </c>
      <c r="D17" s="116">
        <v>2</v>
      </c>
      <c r="E17" s="116">
        <v>2</v>
      </c>
      <c r="F17" s="118">
        <v>2</v>
      </c>
      <c r="G17" s="116">
        <v>10</v>
      </c>
      <c r="H17" s="116"/>
      <c r="I17" s="116">
        <v>1</v>
      </c>
      <c r="J17" s="116"/>
      <c r="K17" s="117" t="s">
        <v>69</v>
      </c>
      <c r="L17" s="116"/>
      <c r="M17" s="116"/>
      <c r="N17" s="116"/>
      <c r="O17" s="116"/>
      <c r="P17" s="116"/>
      <c r="Q17" s="116"/>
      <c r="R17" s="116"/>
      <c r="S17" s="116"/>
      <c r="T17" s="116">
        <v>4</v>
      </c>
      <c r="U17" s="116"/>
      <c r="V17" s="116"/>
      <c r="W17" s="116"/>
    </row>
    <row r="18" s="110" customFormat="1" spans="1:23">
      <c r="A18" s="116"/>
      <c r="B18" s="117" t="s">
        <v>70</v>
      </c>
      <c r="C18" s="116">
        <v>2</v>
      </c>
      <c r="D18" s="116"/>
      <c r="E18" s="116">
        <v>1</v>
      </c>
      <c r="F18" s="116">
        <v>1</v>
      </c>
      <c r="G18" s="116">
        <v>2</v>
      </c>
      <c r="H18" s="116"/>
      <c r="I18" s="116"/>
      <c r="J18" s="116"/>
      <c r="K18" s="117" t="s">
        <v>70</v>
      </c>
      <c r="L18" s="116"/>
      <c r="M18" s="116"/>
      <c r="N18" s="116"/>
      <c r="O18" s="116"/>
      <c r="P18" s="116"/>
      <c r="Q18" s="116"/>
      <c r="R18" s="116"/>
      <c r="S18" s="118">
        <v>3</v>
      </c>
      <c r="T18" s="116">
        <v>2</v>
      </c>
      <c r="U18" s="116"/>
      <c r="V18" s="116"/>
      <c r="W18" s="116"/>
    </row>
    <row r="19" s="110" customFormat="1" spans="1:23">
      <c r="A19" s="116"/>
      <c r="B19" s="117" t="s">
        <v>71</v>
      </c>
      <c r="C19" s="116">
        <v>2</v>
      </c>
      <c r="D19" s="116"/>
      <c r="E19" s="116">
        <v>1</v>
      </c>
      <c r="F19" s="116">
        <v>1</v>
      </c>
      <c r="G19" s="116">
        <v>2</v>
      </c>
      <c r="H19" s="116"/>
      <c r="I19" s="116"/>
      <c r="J19" s="116"/>
      <c r="K19" s="117" t="s">
        <v>71</v>
      </c>
      <c r="L19" s="116"/>
      <c r="M19" s="116"/>
      <c r="N19" s="116"/>
      <c r="O19" s="116"/>
      <c r="P19" s="116"/>
      <c r="Q19" s="116"/>
      <c r="R19" s="116"/>
      <c r="S19" s="118">
        <v>3</v>
      </c>
      <c r="T19" s="116">
        <v>2</v>
      </c>
      <c r="U19" s="116"/>
      <c r="V19" s="116"/>
      <c r="W19" s="116"/>
    </row>
    <row r="20" s="110" customFormat="1" spans="1:23">
      <c r="A20" s="116"/>
      <c r="B20" s="117" t="s">
        <v>60</v>
      </c>
      <c r="C20" s="116"/>
      <c r="D20" s="116"/>
      <c r="E20" s="116"/>
      <c r="F20" s="116"/>
      <c r="G20" s="116">
        <v>2</v>
      </c>
      <c r="H20" s="116"/>
      <c r="I20" s="116"/>
      <c r="J20" s="116"/>
      <c r="K20" s="117" t="s">
        <v>60</v>
      </c>
      <c r="L20" s="116"/>
      <c r="M20" s="116"/>
      <c r="N20" s="116"/>
      <c r="O20" s="116"/>
      <c r="P20" s="116"/>
      <c r="Q20" s="116"/>
      <c r="R20" s="116"/>
      <c r="S20" s="116"/>
      <c r="T20" s="116"/>
      <c r="U20" s="116"/>
      <c r="V20" s="116"/>
      <c r="W20" s="116"/>
    </row>
    <row r="21" s="110" customFormat="1" spans="1:23">
      <c r="A21" s="116"/>
      <c r="B21" s="117" t="s">
        <v>61</v>
      </c>
      <c r="C21" s="116"/>
      <c r="D21" s="116"/>
      <c r="E21" s="116"/>
      <c r="F21" s="116"/>
      <c r="G21" s="116">
        <v>2</v>
      </c>
      <c r="H21" s="116"/>
      <c r="I21" s="116"/>
      <c r="J21" s="116"/>
      <c r="K21" s="117" t="s">
        <v>61</v>
      </c>
      <c r="L21" s="116"/>
      <c r="M21" s="116"/>
      <c r="N21" s="116"/>
      <c r="O21" s="116"/>
      <c r="P21" s="116"/>
      <c r="Q21" s="116"/>
      <c r="R21" s="116"/>
      <c r="S21" s="116"/>
      <c r="T21" s="116"/>
      <c r="U21" s="116"/>
      <c r="V21" s="116"/>
      <c r="W21" s="116"/>
    </row>
    <row r="22" s="110" customFormat="1" spans="1:23">
      <c r="A22" s="116"/>
      <c r="B22" s="117" t="s">
        <v>72</v>
      </c>
      <c r="C22" s="116"/>
      <c r="D22" s="116"/>
      <c r="E22" s="116"/>
      <c r="F22" s="116"/>
      <c r="G22" s="116"/>
      <c r="H22" s="116"/>
      <c r="I22" s="116"/>
      <c r="J22" s="116"/>
      <c r="K22" s="117" t="s">
        <v>72</v>
      </c>
      <c r="L22" s="116"/>
      <c r="M22" s="116"/>
      <c r="N22" s="116"/>
      <c r="O22" s="116"/>
      <c r="P22" s="116"/>
      <c r="Q22" s="116"/>
      <c r="R22" s="116"/>
      <c r="S22" s="116"/>
      <c r="T22" s="116"/>
      <c r="U22" s="116"/>
      <c r="V22" s="116"/>
      <c r="W22" s="116"/>
    </row>
    <row r="23" s="110" customFormat="1" spans="1:23">
      <c r="A23" s="116"/>
      <c r="B23" s="117" t="s">
        <v>73</v>
      </c>
      <c r="C23" s="116">
        <f t="shared" ref="C23:P23" si="0">SUM(C3:C22)</f>
        <v>43</v>
      </c>
      <c r="D23" s="116">
        <f t="shared" si="0"/>
        <v>10</v>
      </c>
      <c r="E23" s="116">
        <f t="shared" si="0"/>
        <v>17</v>
      </c>
      <c r="F23" s="116">
        <f t="shared" si="0"/>
        <v>20</v>
      </c>
      <c r="G23" s="116">
        <f t="shared" si="0"/>
        <v>109</v>
      </c>
      <c r="H23" s="116">
        <f t="shared" si="0"/>
        <v>4</v>
      </c>
      <c r="I23" s="116">
        <f t="shared" si="0"/>
        <v>4</v>
      </c>
      <c r="J23" s="116"/>
      <c r="K23" s="117" t="s">
        <v>73</v>
      </c>
      <c r="L23" s="116">
        <f t="shared" si="0"/>
        <v>1600</v>
      </c>
      <c r="M23" s="116">
        <f t="shared" si="0"/>
        <v>40</v>
      </c>
      <c r="N23" s="116">
        <f t="shared" si="0"/>
        <v>40</v>
      </c>
      <c r="O23" s="116">
        <f t="shared" si="0"/>
        <v>40</v>
      </c>
      <c r="P23" s="116">
        <f t="shared" si="0"/>
        <v>10</v>
      </c>
      <c r="Q23" s="116"/>
      <c r="R23" s="116">
        <f>SUM(R3:R22)</f>
        <v>27</v>
      </c>
      <c r="S23" s="118">
        <f>SUM(S3:S22)</f>
        <v>118</v>
      </c>
      <c r="T23" s="116">
        <f>SUM(T3:T22)</f>
        <v>34</v>
      </c>
      <c r="U23" s="116">
        <f t="shared" ref="U23:W23" si="1">SUM(U3:U22)</f>
        <v>2</v>
      </c>
      <c r="V23" s="116">
        <f t="shared" si="1"/>
        <v>3</v>
      </c>
      <c r="W23" s="116">
        <f t="shared" si="1"/>
        <v>3</v>
      </c>
    </row>
  </sheetData>
  <mergeCells count="27">
    <mergeCell ref="A1:A2"/>
    <mergeCell ref="A3:A9"/>
    <mergeCell ref="A10:A23"/>
    <mergeCell ref="B1:B2"/>
    <mergeCell ref="C1:C2"/>
    <mergeCell ref="D1:D2"/>
    <mergeCell ref="E1:E2"/>
    <mergeCell ref="F1:F2"/>
    <mergeCell ref="G1:G2"/>
    <mergeCell ref="H1:H2"/>
    <mergeCell ref="I1:I2"/>
    <mergeCell ref="J1:J2"/>
    <mergeCell ref="J3:J9"/>
    <mergeCell ref="J10:J23"/>
    <mergeCell ref="K1:K2"/>
    <mergeCell ref="L1:L2"/>
    <mergeCell ref="M1:M2"/>
    <mergeCell ref="N1:N2"/>
    <mergeCell ref="O1:O2"/>
    <mergeCell ref="P1:P2"/>
    <mergeCell ref="Q1:Q2"/>
    <mergeCell ref="R1:R2"/>
    <mergeCell ref="S1:S2"/>
    <mergeCell ref="T1:T2"/>
    <mergeCell ref="U1:U2"/>
    <mergeCell ref="V1:V2"/>
    <mergeCell ref="W1:W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A55"/>
  <sheetViews>
    <sheetView workbookViewId="0">
      <selection activeCell="C13" sqref="C13"/>
    </sheetView>
  </sheetViews>
  <sheetFormatPr defaultColWidth="9" defaultRowHeight="13.2"/>
  <cols>
    <col min="1" max="1" width="10.6296296296296" style="8" customWidth="1"/>
    <col min="2" max="2" width="5.62962962962963" style="9" customWidth="1"/>
    <col min="3" max="3" width="32.25" style="10" customWidth="1"/>
    <col min="4" max="4" width="19.5" style="11" customWidth="1"/>
    <col min="5" max="5" width="10.6296296296296" style="12" customWidth="1"/>
    <col min="6" max="6" width="7" style="9" customWidth="1"/>
    <col min="7" max="7" width="7" style="12" customWidth="1"/>
    <col min="8" max="8" width="13.6296296296296" style="13" customWidth="1"/>
    <col min="9" max="9" width="10.6296296296296" style="13" customWidth="1"/>
    <col min="10" max="12" width="10.6296296296296" style="14" customWidth="1"/>
    <col min="13" max="13" width="21.25" style="11" customWidth="1"/>
    <col min="14" max="14" width="35.6296296296296" style="15" customWidth="1"/>
    <col min="15" max="15" width="35.6296296296296" style="2" customWidth="1"/>
    <col min="16" max="16" width="11" style="16" customWidth="1"/>
    <col min="17" max="17" width="12" style="4" customWidth="1"/>
    <col min="18" max="18" width="13" style="17" customWidth="1"/>
    <col min="19" max="19" width="9" style="17"/>
    <col min="20" max="20" width="10" style="17" customWidth="1"/>
    <col min="21" max="21" width="9" style="18"/>
    <col min="22" max="16384" width="9" style="11"/>
  </cols>
  <sheetData>
    <row r="1" s="1" customFormat="1" ht="15.95" customHeight="1" spans="1:21">
      <c r="A1" s="19"/>
      <c r="B1" s="20" t="s">
        <v>74</v>
      </c>
      <c r="C1" s="19" t="s">
        <v>75</v>
      </c>
      <c r="D1" s="19" t="s">
        <v>76</v>
      </c>
      <c r="E1" s="19" t="s">
        <v>4</v>
      </c>
      <c r="F1" s="20" t="s">
        <v>77</v>
      </c>
      <c r="G1" s="19" t="s">
        <v>78</v>
      </c>
      <c r="H1" s="21" t="s">
        <v>79</v>
      </c>
      <c r="I1" s="21" t="s">
        <v>80</v>
      </c>
      <c r="J1" s="21" t="s">
        <v>81</v>
      </c>
      <c r="K1" s="21" t="s">
        <v>82</v>
      </c>
      <c r="L1" s="21" t="s">
        <v>83</v>
      </c>
      <c r="M1" s="66" t="s">
        <v>84</v>
      </c>
      <c r="N1" s="66" t="s">
        <v>85</v>
      </c>
      <c r="O1" s="19" t="s">
        <v>86</v>
      </c>
      <c r="P1" s="67"/>
      <c r="Q1" s="67"/>
      <c r="R1" s="96"/>
      <c r="S1" s="96"/>
      <c r="T1" s="96"/>
      <c r="U1" s="97"/>
    </row>
    <row r="2" s="2" customFormat="1" ht="15.95" customHeight="1" spans="1:21">
      <c r="A2" s="22"/>
      <c r="B2" s="22" t="s">
        <v>87</v>
      </c>
      <c r="C2" s="22"/>
      <c r="D2" s="23"/>
      <c r="E2" s="24"/>
      <c r="F2" s="25"/>
      <c r="G2" s="24"/>
      <c r="H2" s="26"/>
      <c r="I2" s="26"/>
      <c r="J2" s="26"/>
      <c r="K2" s="26"/>
      <c r="L2" s="26"/>
      <c r="M2" s="68"/>
      <c r="N2" s="69"/>
      <c r="O2" s="23"/>
      <c r="P2" s="70"/>
      <c r="Q2" s="70"/>
      <c r="U2" s="98"/>
    </row>
    <row r="3" s="3" customFormat="1" ht="15.95" customHeight="1" spans="1:21">
      <c r="A3" s="27" t="s">
        <v>88</v>
      </c>
      <c r="B3" s="28">
        <v>1</v>
      </c>
      <c r="C3" s="29" t="s">
        <v>88</v>
      </c>
      <c r="D3" s="29" t="s">
        <v>89</v>
      </c>
      <c r="E3" s="30" t="s">
        <v>90</v>
      </c>
      <c r="F3" s="28">
        <v>1</v>
      </c>
      <c r="G3" s="30" t="s">
        <v>91</v>
      </c>
      <c r="H3" s="31" t="s">
        <v>92</v>
      </c>
      <c r="I3" s="31">
        <v>40000</v>
      </c>
      <c r="J3" s="31">
        <f>I3*F3</f>
        <v>40000</v>
      </c>
      <c r="K3" s="31"/>
      <c r="L3" s="31">
        <v>30000</v>
      </c>
      <c r="M3" s="71"/>
      <c r="N3" s="71" t="s">
        <v>93</v>
      </c>
      <c r="O3" s="33"/>
      <c r="P3" s="72"/>
      <c r="Q3" s="72"/>
      <c r="U3" s="99"/>
    </row>
    <row r="4" s="1" customFormat="1" ht="15.75" customHeight="1" spans="1:21">
      <c r="A4" s="32" t="s">
        <v>94</v>
      </c>
      <c r="B4" s="25">
        <v>2</v>
      </c>
      <c r="C4" s="33" t="s">
        <v>94</v>
      </c>
      <c r="D4" s="24" t="s">
        <v>95</v>
      </c>
      <c r="E4" s="24" t="s">
        <v>96</v>
      </c>
      <c r="F4" s="25">
        <v>1</v>
      </c>
      <c r="G4" s="27" t="s">
        <v>91</v>
      </c>
      <c r="H4" s="26" t="s">
        <v>97</v>
      </c>
      <c r="I4" s="26">
        <v>6000</v>
      </c>
      <c r="J4" s="26">
        <f>I4*F4</f>
        <v>6000</v>
      </c>
      <c r="K4" s="26" t="s">
        <v>98</v>
      </c>
      <c r="L4" s="26">
        <v>3850</v>
      </c>
      <c r="M4" s="66"/>
      <c r="N4" s="73" t="s">
        <v>99</v>
      </c>
      <c r="O4" s="74" t="s">
        <v>100</v>
      </c>
      <c r="P4" s="67"/>
      <c r="Q4" s="67"/>
      <c r="R4" s="96"/>
      <c r="S4" s="96"/>
      <c r="T4" s="96"/>
      <c r="U4" s="97"/>
    </row>
    <row r="5" s="1" customFormat="1" ht="15.95" customHeight="1" spans="1:21">
      <c r="A5" s="34"/>
      <c r="B5" s="25">
        <v>2</v>
      </c>
      <c r="C5" s="33" t="s">
        <v>94</v>
      </c>
      <c r="D5" s="24" t="s">
        <v>101</v>
      </c>
      <c r="E5" s="24" t="s">
        <v>102</v>
      </c>
      <c r="F5" s="25">
        <v>1</v>
      </c>
      <c r="G5" s="27" t="s">
        <v>91</v>
      </c>
      <c r="H5" s="26" t="s">
        <v>103</v>
      </c>
      <c r="I5" s="26">
        <v>7000</v>
      </c>
      <c r="J5" s="26">
        <f t="shared" ref="J5:J8" si="0">I5*F5</f>
        <v>7000</v>
      </c>
      <c r="K5" s="26" t="s">
        <v>104</v>
      </c>
      <c r="L5" s="26">
        <v>6099</v>
      </c>
      <c r="M5" s="66"/>
      <c r="N5" s="73" t="s">
        <v>105</v>
      </c>
      <c r="O5" s="75"/>
      <c r="P5" s="67"/>
      <c r="Q5" s="67"/>
      <c r="R5" s="96"/>
      <c r="S5" s="96"/>
      <c r="T5" s="96"/>
      <c r="U5" s="97"/>
    </row>
    <row r="6" s="1" customFormat="1" ht="15.75" customHeight="1" spans="1:21">
      <c r="A6" s="35" t="s">
        <v>106</v>
      </c>
      <c r="B6" s="28">
        <v>2</v>
      </c>
      <c r="C6" s="29" t="s">
        <v>107</v>
      </c>
      <c r="D6" s="36" t="s">
        <v>108</v>
      </c>
      <c r="E6" s="36" t="s">
        <v>90</v>
      </c>
      <c r="F6" s="28">
        <v>1</v>
      </c>
      <c r="G6" s="30" t="s">
        <v>91</v>
      </c>
      <c r="H6" s="31" t="s">
        <v>109</v>
      </c>
      <c r="I6" s="31">
        <v>5775</v>
      </c>
      <c r="J6" s="31">
        <f t="shared" si="0"/>
        <v>5775</v>
      </c>
      <c r="K6" s="31"/>
      <c r="L6" s="31"/>
      <c r="M6" s="76"/>
      <c r="N6" s="71" t="s">
        <v>110</v>
      </c>
      <c r="O6" s="33" t="s">
        <v>111</v>
      </c>
      <c r="P6" s="67"/>
      <c r="Q6" s="67"/>
      <c r="R6" s="96"/>
      <c r="S6" s="96"/>
      <c r="T6" s="96"/>
      <c r="U6" s="97"/>
    </row>
    <row r="7" s="4" customFormat="1" ht="15.95" customHeight="1" spans="1:21">
      <c r="A7" s="37" t="s">
        <v>112</v>
      </c>
      <c r="B7" s="38">
        <v>1</v>
      </c>
      <c r="C7" s="39" t="s">
        <v>20</v>
      </c>
      <c r="D7" s="24" t="s">
        <v>113</v>
      </c>
      <c r="E7" s="24" t="s">
        <v>114</v>
      </c>
      <c r="F7" s="25">
        <v>1</v>
      </c>
      <c r="G7" s="24" t="s">
        <v>91</v>
      </c>
      <c r="H7" s="26" t="s">
        <v>115</v>
      </c>
      <c r="I7" s="26">
        <v>1568</v>
      </c>
      <c r="J7" s="26">
        <f t="shared" si="0"/>
        <v>1568</v>
      </c>
      <c r="K7" s="77" t="s">
        <v>116</v>
      </c>
      <c r="L7" s="26">
        <v>830</v>
      </c>
      <c r="M7" s="68"/>
      <c r="N7" s="69" t="s">
        <v>117</v>
      </c>
      <c r="O7" s="23"/>
      <c r="P7" s="78"/>
      <c r="Q7" s="100"/>
      <c r="R7" s="101"/>
      <c r="S7" s="101"/>
      <c r="T7" s="101"/>
      <c r="U7" s="102"/>
    </row>
    <row r="8" s="4" customFormat="1" ht="15.95" customHeight="1" spans="1:21">
      <c r="A8" s="40"/>
      <c r="B8" s="38">
        <v>2</v>
      </c>
      <c r="C8" s="39" t="s">
        <v>20</v>
      </c>
      <c r="D8" s="24" t="s">
        <v>118</v>
      </c>
      <c r="E8" s="24" t="s">
        <v>114</v>
      </c>
      <c r="F8" s="25">
        <v>1</v>
      </c>
      <c r="G8" s="24" t="s">
        <v>91</v>
      </c>
      <c r="H8" s="26" t="s">
        <v>119</v>
      </c>
      <c r="I8" s="26">
        <v>1089</v>
      </c>
      <c r="J8" s="26">
        <f t="shared" si="0"/>
        <v>1089</v>
      </c>
      <c r="K8" s="79"/>
      <c r="L8" s="26">
        <v>850</v>
      </c>
      <c r="M8" s="68"/>
      <c r="N8" s="69" t="s">
        <v>120</v>
      </c>
      <c r="O8" s="23"/>
      <c r="P8" s="78"/>
      <c r="Q8" s="100"/>
      <c r="R8" s="101"/>
      <c r="S8" s="101"/>
      <c r="T8" s="101"/>
      <c r="U8" s="102"/>
    </row>
    <row r="9" s="4" customFormat="1" ht="15.95" customHeight="1" spans="1:21">
      <c r="A9" s="41"/>
      <c r="B9" s="42" t="s">
        <v>121</v>
      </c>
      <c r="C9" s="42"/>
      <c r="D9" s="24"/>
      <c r="E9" s="24"/>
      <c r="F9" s="25"/>
      <c r="G9" s="24"/>
      <c r="H9" s="26"/>
      <c r="I9" s="26"/>
      <c r="J9" s="26"/>
      <c r="K9" s="26"/>
      <c r="L9" s="26"/>
      <c r="M9" s="68"/>
      <c r="N9" s="69"/>
      <c r="O9" s="23"/>
      <c r="P9" s="78"/>
      <c r="Q9" s="100"/>
      <c r="R9" s="101"/>
      <c r="S9" s="101"/>
      <c r="T9" s="101"/>
      <c r="U9" s="102"/>
    </row>
    <row r="10" s="4" customFormat="1" spans="1:21">
      <c r="A10" s="37" t="s">
        <v>122</v>
      </c>
      <c r="B10" s="38">
        <v>1</v>
      </c>
      <c r="C10" s="39" t="s">
        <v>123</v>
      </c>
      <c r="D10" s="24" t="s">
        <v>124</v>
      </c>
      <c r="E10" s="24" t="s">
        <v>125</v>
      </c>
      <c r="F10" s="25">
        <v>1</v>
      </c>
      <c r="G10" s="24" t="s">
        <v>126</v>
      </c>
      <c r="H10" s="43" t="s">
        <v>127</v>
      </c>
      <c r="I10" s="43">
        <v>900</v>
      </c>
      <c r="J10" s="43">
        <f>F10*I10</f>
        <v>900</v>
      </c>
      <c r="K10" s="43"/>
      <c r="L10" s="43">
        <v>600</v>
      </c>
      <c r="M10" s="80" t="s">
        <v>128</v>
      </c>
      <c r="N10" s="23" t="s">
        <v>124</v>
      </c>
      <c r="O10" s="23"/>
      <c r="P10" s="78"/>
      <c r="Q10" s="100"/>
      <c r="R10" s="101"/>
      <c r="S10" s="101"/>
      <c r="T10" s="101"/>
      <c r="U10" s="102"/>
    </row>
    <row r="11" s="4" customFormat="1" ht="11.25" customHeight="1" spans="1:21">
      <c r="A11" s="44"/>
      <c r="B11" s="38">
        <v>1</v>
      </c>
      <c r="C11" s="39" t="s">
        <v>123</v>
      </c>
      <c r="D11" s="24" t="s">
        <v>129</v>
      </c>
      <c r="E11" s="24" t="s">
        <v>125</v>
      </c>
      <c r="F11" s="25">
        <v>1</v>
      </c>
      <c r="G11" s="24" t="s">
        <v>126</v>
      </c>
      <c r="H11" s="43" t="s">
        <v>130</v>
      </c>
      <c r="I11" s="43">
        <v>9000</v>
      </c>
      <c r="J11" s="43">
        <f t="shared" ref="J11:J17" si="1">F11*I11</f>
        <v>9000</v>
      </c>
      <c r="K11" s="43"/>
      <c r="L11" s="43">
        <v>7000</v>
      </c>
      <c r="M11" s="80" t="s">
        <v>131</v>
      </c>
      <c r="N11" s="23" t="s">
        <v>129</v>
      </c>
      <c r="O11" s="23"/>
      <c r="P11" s="78"/>
      <c r="Q11" s="100"/>
      <c r="R11" s="101"/>
      <c r="S11" s="101"/>
      <c r="T11" s="101"/>
      <c r="U11" s="102"/>
    </row>
    <row r="12" s="4" customFormat="1" spans="1:21">
      <c r="A12" s="44"/>
      <c r="B12" s="38">
        <v>2</v>
      </c>
      <c r="C12" s="39" t="s">
        <v>132</v>
      </c>
      <c r="D12" s="24" t="s">
        <v>133</v>
      </c>
      <c r="E12" s="24" t="s">
        <v>134</v>
      </c>
      <c r="F12" s="25">
        <v>1</v>
      </c>
      <c r="G12" s="24" t="s">
        <v>126</v>
      </c>
      <c r="H12" s="31" t="s">
        <v>135</v>
      </c>
      <c r="I12" s="31">
        <v>500</v>
      </c>
      <c r="J12" s="31">
        <f t="shared" si="1"/>
        <v>500</v>
      </c>
      <c r="K12" s="26"/>
      <c r="L12" s="26"/>
      <c r="M12" s="80"/>
      <c r="N12" s="23"/>
      <c r="O12" s="23"/>
      <c r="P12" s="78"/>
      <c r="Q12" s="100"/>
      <c r="R12" s="101"/>
      <c r="S12" s="101"/>
      <c r="T12" s="101"/>
      <c r="U12" s="102"/>
    </row>
    <row r="13" s="4" customFormat="1" spans="1:21">
      <c r="A13" s="44"/>
      <c r="B13" s="38">
        <v>3</v>
      </c>
      <c r="C13" s="39" t="s">
        <v>136</v>
      </c>
      <c r="D13" s="24" t="s">
        <v>137</v>
      </c>
      <c r="E13" s="24" t="s">
        <v>138</v>
      </c>
      <c r="F13" s="25">
        <v>1</v>
      </c>
      <c r="G13" s="24" t="s">
        <v>126</v>
      </c>
      <c r="H13" s="26" t="s">
        <v>139</v>
      </c>
      <c r="I13" s="26">
        <v>80000</v>
      </c>
      <c r="J13" s="26">
        <f t="shared" si="1"/>
        <v>80000</v>
      </c>
      <c r="K13" s="26"/>
      <c r="L13" s="26"/>
      <c r="M13" s="80"/>
      <c r="N13" s="80" t="s">
        <v>140</v>
      </c>
      <c r="O13" s="81"/>
      <c r="P13" s="78"/>
      <c r="Q13" s="100"/>
      <c r="R13" s="101"/>
      <c r="S13" s="101"/>
      <c r="T13" s="101"/>
      <c r="U13" s="102"/>
    </row>
    <row r="14" s="5" customFormat="1" spans="1:21">
      <c r="A14" s="40"/>
      <c r="B14" s="45">
        <v>4</v>
      </c>
      <c r="C14" s="46" t="s">
        <v>141</v>
      </c>
      <c r="D14" s="24" t="s">
        <v>137</v>
      </c>
      <c r="E14" s="47" t="s">
        <v>134</v>
      </c>
      <c r="F14" s="48">
        <v>1</v>
      </c>
      <c r="G14" s="47" t="s">
        <v>126</v>
      </c>
      <c r="H14" s="31" t="s">
        <v>135</v>
      </c>
      <c r="I14" s="31">
        <v>500</v>
      </c>
      <c r="J14" s="31">
        <f t="shared" si="1"/>
        <v>500</v>
      </c>
      <c r="K14" s="43"/>
      <c r="L14" s="43"/>
      <c r="M14" s="82"/>
      <c r="N14" s="82"/>
      <c r="O14" s="83"/>
      <c r="P14" s="84"/>
      <c r="Q14" s="103"/>
      <c r="R14" s="104"/>
      <c r="S14" s="104"/>
      <c r="T14" s="104"/>
      <c r="U14" s="105"/>
    </row>
    <row r="15" s="4" customFormat="1" ht="15.95" customHeight="1" spans="1:21">
      <c r="A15" s="49"/>
      <c r="B15" s="50" t="s">
        <v>142</v>
      </c>
      <c r="C15" s="50"/>
      <c r="D15" s="36"/>
      <c r="E15" s="36"/>
      <c r="F15" s="28"/>
      <c r="G15" s="36"/>
      <c r="H15" s="31"/>
      <c r="I15" s="31"/>
      <c r="J15" s="31"/>
      <c r="K15" s="31"/>
      <c r="L15" s="31"/>
      <c r="M15" s="85"/>
      <c r="N15" s="86"/>
      <c r="O15" s="23"/>
      <c r="P15" s="78"/>
      <c r="Q15" s="100"/>
      <c r="R15" s="101"/>
      <c r="S15" s="101"/>
      <c r="T15" s="101"/>
      <c r="U15" s="102"/>
    </row>
    <row r="16" s="5" customFormat="1" ht="16.5" customHeight="1" spans="1:21">
      <c r="A16" s="51" t="s">
        <v>143</v>
      </c>
      <c r="B16" s="52">
        <v>1</v>
      </c>
      <c r="C16" s="53" t="s">
        <v>144</v>
      </c>
      <c r="D16" s="36" t="s">
        <v>145</v>
      </c>
      <c r="E16" s="36" t="s">
        <v>146</v>
      </c>
      <c r="F16" s="28">
        <v>1</v>
      </c>
      <c r="G16" s="36" t="s">
        <v>126</v>
      </c>
      <c r="H16" s="31"/>
      <c r="I16" s="31">
        <v>5500</v>
      </c>
      <c r="J16" s="31">
        <f>I16*F16</f>
        <v>5500</v>
      </c>
      <c r="K16" s="31"/>
      <c r="L16" s="31">
        <v>4500</v>
      </c>
      <c r="M16" s="87"/>
      <c r="N16" s="87"/>
      <c r="O16" s="83"/>
      <c r="P16" s="84"/>
      <c r="Q16" s="103"/>
      <c r="R16" s="104"/>
      <c r="S16" s="104"/>
      <c r="T16" s="104"/>
      <c r="U16" s="105"/>
    </row>
    <row r="17" s="5" customFormat="1" ht="16.5" customHeight="1" spans="1:21">
      <c r="A17" s="54"/>
      <c r="B17" s="52">
        <v>2</v>
      </c>
      <c r="C17" s="53" t="s">
        <v>132</v>
      </c>
      <c r="D17" s="36"/>
      <c r="E17" s="36" t="s">
        <v>134</v>
      </c>
      <c r="F17" s="28">
        <v>1</v>
      </c>
      <c r="G17" s="36" t="s">
        <v>147</v>
      </c>
      <c r="H17" s="31" t="s">
        <v>135</v>
      </c>
      <c r="I17" s="31">
        <v>500</v>
      </c>
      <c r="J17" s="31">
        <f t="shared" si="1"/>
        <v>500</v>
      </c>
      <c r="K17" s="31"/>
      <c r="L17" s="31"/>
      <c r="M17" s="87" t="s">
        <v>148</v>
      </c>
      <c r="N17" s="87"/>
      <c r="O17" s="83"/>
      <c r="P17" s="84"/>
      <c r="Q17" s="103"/>
      <c r="R17" s="104"/>
      <c r="S17" s="104"/>
      <c r="T17" s="104"/>
      <c r="U17" s="105"/>
    </row>
    <row r="18" s="5" customFormat="1" ht="17.25" customHeight="1" spans="1:21">
      <c r="A18" s="55"/>
      <c r="B18" s="52">
        <v>3</v>
      </c>
      <c r="C18" s="53" t="s">
        <v>141</v>
      </c>
      <c r="D18" s="36"/>
      <c r="E18" s="36" t="s">
        <v>134</v>
      </c>
      <c r="F18" s="28">
        <v>1</v>
      </c>
      <c r="G18" s="36" t="s">
        <v>147</v>
      </c>
      <c r="H18" s="31" t="s">
        <v>135</v>
      </c>
      <c r="I18" s="31">
        <v>500</v>
      </c>
      <c r="J18" s="31">
        <f t="shared" ref="J18" si="2">F18*I18</f>
        <v>500</v>
      </c>
      <c r="K18" s="31"/>
      <c r="L18" s="31"/>
      <c r="M18" s="87" t="s">
        <v>149</v>
      </c>
      <c r="N18" s="87" t="s">
        <v>150</v>
      </c>
      <c r="O18" s="83"/>
      <c r="P18" s="84"/>
      <c r="Q18" s="103"/>
      <c r="R18" s="104"/>
      <c r="S18" s="104"/>
      <c r="T18" s="104"/>
      <c r="U18" s="105"/>
    </row>
    <row r="19" s="6" customFormat="1" spans="1:21">
      <c r="A19" s="41"/>
      <c r="B19" s="42" t="s">
        <v>151</v>
      </c>
      <c r="C19" s="42"/>
      <c r="D19" s="24"/>
      <c r="E19" s="24"/>
      <c r="F19" s="25"/>
      <c r="G19" s="24"/>
      <c r="H19" s="26"/>
      <c r="I19" s="26"/>
      <c r="J19" s="26"/>
      <c r="K19" s="26"/>
      <c r="L19" s="26"/>
      <c r="M19" s="80"/>
      <c r="N19" s="80"/>
      <c r="O19" s="23"/>
      <c r="P19" s="88"/>
      <c r="Q19" s="106"/>
      <c r="R19" s="107"/>
      <c r="S19" s="107"/>
      <c r="T19" s="107"/>
      <c r="U19" s="108"/>
    </row>
    <row r="20" s="6" customFormat="1" ht="15.95" customHeight="1" spans="1:21">
      <c r="A20" s="24" t="s">
        <v>152</v>
      </c>
      <c r="B20" s="56">
        <v>1</v>
      </c>
      <c r="C20" s="57" t="s">
        <v>153</v>
      </c>
      <c r="D20" s="58" t="s">
        <v>154</v>
      </c>
      <c r="E20" s="24" t="s">
        <v>134</v>
      </c>
      <c r="F20" s="38">
        <v>1</v>
      </c>
      <c r="G20" s="58" t="s">
        <v>91</v>
      </c>
      <c r="H20" s="58" t="s">
        <v>155</v>
      </c>
      <c r="I20" s="26">
        <v>2310</v>
      </c>
      <c r="J20" s="26">
        <f t="shared" ref="J20:J28" si="3">I20*F20</f>
        <v>2310</v>
      </c>
      <c r="K20" s="26" t="s">
        <v>156</v>
      </c>
      <c r="L20" s="26">
        <v>350</v>
      </c>
      <c r="M20" s="57"/>
      <c r="N20" s="39" t="s">
        <v>157</v>
      </c>
      <c r="O20" s="23"/>
      <c r="P20" s="88"/>
      <c r="Q20" s="106"/>
      <c r="R20" s="107"/>
      <c r="S20" s="107"/>
      <c r="T20" s="107"/>
      <c r="U20" s="108"/>
    </row>
    <row r="21" s="6" customFormat="1" ht="15.95" customHeight="1" spans="1:21">
      <c r="A21" s="24"/>
      <c r="B21" s="59"/>
      <c r="C21" s="57" t="s">
        <v>158</v>
      </c>
      <c r="D21" s="58" t="s">
        <v>159</v>
      </c>
      <c r="E21" s="24" t="s">
        <v>134</v>
      </c>
      <c r="F21" s="38">
        <v>1</v>
      </c>
      <c r="G21" s="58" t="s">
        <v>126</v>
      </c>
      <c r="H21" s="58" t="s">
        <v>160</v>
      </c>
      <c r="I21" s="26">
        <v>630</v>
      </c>
      <c r="J21" s="26">
        <f t="shared" si="3"/>
        <v>630</v>
      </c>
      <c r="K21" s="26"/>
      <c r="L21" s="26"/>
      <c r="M21" s="39" t="s">
        <v>161</v>
      </c>
      <c r="N21" s="57"/>
      <c r="O21" s="23"/>
      <c r="P21" s="88"/>
      <c r="Q21" s="106"/>
      <c r="R21" s="107"/>
      <c r="S21" s="107"/>
      <c r="T21" s="107"/>
      <c r="U21" s="108"/>
    </row>
    <row r="22" s="6" customFormat="1" ht="15.95" customHeight="1" spans="1:21">
      <c r="A22" s="24"/>
      <c r="B22" s="59"/>
      <c r="C22" s="57" t="s">
        <v>162</v>
      </c>
      <c r="D22" s="58" t="s">
        <v>159</v>
      </c>
      <c r="E22" s="24" t="s">
        <v>134</v>
      </c>
      <c r="F22" s="38">
        <v>1</v>
      </c>
      <c r="G22" s="58" t="s">
        <v>126</v>
      </c>
      <c r="H22" s="58" t="s">
        <v>163</v>
      </c>
      <c r="I22" s="26">
        <v>1260</v>
      </c>
      <c r="J22" s="26">
        <f t="shared" si="3"/>
        <v>1260</v>
      </c>
      <c r="K22" s="26"/>
      <c r="L22" s="26"/>
      <c r="M22" s="39" t="s">
        <v>164</v>
      </c>
      <c r="N22" s="57"/>
      <c r="O22" s="23"/>
      <c r="P22" s="88"/>
      <c r="Q22" s="106"/>
      <c r="R22" s="107"/>
      <c r="S22" s="107"/>
      <c r="T22" s="107"/>
      <c r="U22" s="108"/>
    </row>
    <row r="23" s="6" customFormat="1" ht="15.95" customHeight="1" spans="1:21">
      <c r="A23" s="24"/>
      <c r="B23" s="60"/>
      <c r="C23" s="57" t="s">
        <v>165</v>
      </c>
      <c r="D23" s="58" t="s">
        <v>159</v>
      </c>
      <c r="E23" s="24" t="s">
        <v>134</v>
      </c>
      <c r="F23" s="38">
        <v>1</v>
      </c>
      <c r="G23" s="58" t="s">
        <v>126</v>
      </c>
      <c r="H23" s="58" t="s">
        <v>166</v>
      </c>
      <c r="I23" s="26">
        <v>1575</v>
      </c>
      <c r="J23" s="26">
        <f t="shared" si="3"/>
        <v>1575</v>
      </c>
      <c r="K23" s="26"/>
      <c r="L23" s="26"/>
      <c r="M23" s="39" t="s">
        <v>167</v>
      </c>
      <c r="N23" s="57"/>
      <c r="O23" s="23"/>
      <c r="P23" s="88"/>
      <c r="Q23" s="106"/>
      <c r="R23" s="107"/>
      <c r="S23" s="107"/>
      <c r="T23" s="107"/>
      <c r="U23" s="108"/>
    </row>
    <row r="24" ht="15.95" customHeight="1" spans="1:17">
      <c r="A24" s="24"/>
      <c r="B24" s="52">
        <v>1</v>
      </c>
      <c r="C24" s="53" t="s">
        <v>168</v>
      </c>
      <c r="D24" s="61" t="s">
        <v>169</v>
      </c>
      <c r="E24" s="36" t="s">
        <v>170</v>
      </c>
      <c r="F24" s="28">
        <v>1</v>
      </c>
      <c r="G24" s="36" t="s">
        <v>126</v>
      </c>
      <c r="H24" s="62" t="s">
        <v>171</v>
      </c>
      <c r="I24" s="31">
        <v>3630</v>
      </c>
      <c r="J24" s="31">
        <f t="shared" si="3"/>
        <v>3630</v>
      </c>
      <c r="K24" s="31" t="s">
        <v>172</v>
      </c>
      <c r="L24" s="31">
        <v>580</v>
      </c>
      <c r="M24" s="89" t="s">
        <v>173</v>
      </c>
      <c r="N24" s="86"/>
      <c r="O24" s="23"/>
      <c r="P24" s="78"/>
      <c r="Q24" s="100"/>
    </row>
    <row r="25" ht="15.95" customHeight="1" spans="1:17">
      <c r="A25" s="24"/>
      <c r="B25" s="38">
        <v>1</v>
      </c>
      <c r="C25" s="39" t="s">
        <v>174</v>
      </c>
      <c r="D25" s="24" t="s">
        <v>175</v>
      </c>
      <c r="E25" s="24" t="s">
        <v>134</v>
      </c>
      <c r="F25" s="25">
        <v>1</v>
      </c>
      <c r="G25" s="24" t="s">
        <v>126</v>
      </c>
      <c r="H25" s="26" t="s">
        <v>176</v>
      </c>
      <c r="I25" s="26">
        <v>3150</v>
      </c>
      <c r="J25" s="26">
        <f t="shared" si="3"/>
        <v>3150</v>
      </c>
      <c r="K25" s="26" t="s">
        <v>177</v>
      </c>
      <c r="L25" s="26">
        <v>390</v>
      </c>
      <c r="M25" s="68"/>
      <c r="N25" s="69" t="s">
        <v>178</v>
      </c>
      <c r="O25" s="23"/>
      <c r="P25" s="78"/>
      <c r="Q25" s="100"/>
    </row>
    <row r="26" ht="15.95" customHeight="1" spans="1:17">
      <c r="A26" s="24"/>
      <c r="B26" s="38">
        <v>1</v>
      </c>
      <c r="C26" s="39" t="s">
        <v>179</v>
      </c>
      <c r="D26" s="24" t="s">
        <v>180</v>
      </c>
      <c r="E26" s="24" t="s">
        <v>181</v>
      </c>
      <c r="F26" s="25">
        <v>1</v>
      </c>
      <c r="G26" s="24" t="s">
        <v>126</v>
      </c>
      <c r="H26" s="26" t="s">
        <v>182</v>
      </c>
      <c r="I26" s="26">
        <v>157.5</v>
      </c>
      <c r="J26" s="26">
        <f t="shared" si="3"/>
        <v>157.5</v>
      </c>
      <c r="K26" s="26"/>
      <c r="L26" s="26">
        <v>79</v>
      </c>
      <c r="M26" s="68"/>
      <c r="N26" s="69" t="s">
        <v>183</v>
      </c>
      <c r="O26" s="23"/>
      <c r="P26" s="78"/>
      <c r="Q26" s="100"/>
    </row>
    <row r="27" ht="15.95" customHeight="1" spans="1:17">
      <c r="A27" s="24"/>
      <c r="B27" s="56">
        <v>1</v>
      </c>
      <c r="C27" s="39" t="s">
        <v>184</v>
      </c>
      <c r="D27" s="24" t="s">
        <v>185</v>
      </c>
      <c r="E27" s="24" t="s">
        <v>134</v>
      </c>
      <c r="F27" s="25">
        <v>1</v>
      </c>
      <c r="G27" s="24" t="s">
        <v>186</v>
      </c>
      <c r="H27" s="26" t="s">
        <v>187</v>
      </c>
      <c r="I27" s="26">
        <v>1008</v>
      </c>
      <c r="J27" s="26">
        <f t="shared" si="3"/>
        <v>1008</v>
      </c>
      <c r="K27" s="26" t="s">
        <v>188</v>
      </c>
      <c r="L27" s="26">
        <v>178</v>
      </c>
      <c r="M27" s="68"/>
      <c r="N27" s="69" t="s">
        <v>189</v>
      </c>
      <c r="O27" s="23"/>
      <c r="P27" s="78"/>
      <c r="Q27" s="100"/>
    </row>
    <row r="28" ht="15.95" customHeight="1" spans="1:17">
      <c r="A28" s="24"/>
      <c r="B28" s="60"/>
      <c r="C28" s="39" t="s">
        <v>190</v>
      </c>
      <c r="D28" s="24" t="s">
        <v>191</v>
      </c>
      <c r="E28" s="24" t="s">
        <v>192</v>
      </c>
      <c r="F28" s="25">
        <v>1</v>
      </c>
      <c r="G28" s="24" t="s">
        <v>193</v>
      </c>
      <c r="H28" s="26" t="s">
        <v>194</v>
      </c>
      <c r="I28" s="26">
        <v>105</v>
      </c>
      <c r="J28" s="26">
        <f t="shared" si="3"/>
        <v>105</v>
      </c>
      <c r="K28" s="26" t="s">
        <v>195</v>
      </c>
      <c r="L28" s="26">
        <v>24</v>
      </c>
      <c r="M28" s="68"/>
      <c r="N28" s="69" t="s">
        <v>196</v>
      </c>
      <c r="O28" s="23"/>
      <c r="P28" s="78"/>
      <c r="Q28" s="100"/>
    </row>
    <row r="29" s="4" customFormat="1" ht="15.95" customHeight="1" spans="1:21">
      <c r="A29" s="41"/>
      <c r="B29" s="42" t="s">
        <v>197</v>
      </c>
      <c r="C29" s="42"/>
      <c r="D29" s="24"/>
      <c r="E29" s="24"/>
      <c r="F29" s="25"/>
      <c r="G29" s="24"/>
      <c r="H29" s="26"/>
      <c r="I29" s="26"/>
      <c r="J29" s="26"/>
      <c r="K29" s="26"/>
      <c r="L29" s="26"/>
      <c r="M29" s="68"/>
      <c r="N29" s="69"/>
      <c r="O29" s="81"/>
      <c r="P29" s="78"/>
      <c r="Q29" s="100"/>
      <c r="R29" s="101"/>
      <c r="S29" s="101"/>
      <c r="T29" s="101"/>
      <c r="U29" s="102"/>
    </row>
    <row r="30" ht="15.95" customHeight="1" spans="1:17">
      <c r="A30" s="63" t="s">
        <v>198</v>
      </c>
      <c r="B30" s="38">
        <v>1</v>
      </c>
      <c r="C30" s="53" t="s">
        <v>199</v>
      </c>
      <c r="D30" s="24" t="s">
        <v>200</v>
      </c>
      <c r="E30" s="24" t="s">
        <v>134</v>
      </c>
      <c r="F30" s="25">
        <v>1</v>
      </c>
      <c r="G30" s="24" t="s">
        <v>126</v>
      </c>
      <c r="H30" s="26" t="s">
        <v>201</v>
      </c>
      <c r="I30" s="26">
        <v>180000</v>
      </c>
      <c r="J30" s="26">
        <f t="shared" ref="J30:J32" si="4">I30*F30</f>
        <v>180000</v>
      </c>
      <c r="K30" s="26"/>
      <c r="L30" s="26"/>
      <c r="M30" s="85" t="s">
        <v>202</v>
      </c>
      <c r="N30" s="90" t="s">
        <v>203</v>
      </c>
      <c r="O30" s="91" t="s">
        <v>204</v>
      </c>
      <c r="P30" s="92"/>
      <c r="Q30" s="109"/>
    </row>
    <row r="31" ht="15.95" customHeight="1" spans="1:17">
      <c r="A31" s="64"/>
      <c r="B31" s="38">
        <v>9</v>
      </c>
      <c r="C31" s="53" t="s">
        <v>199</v>
      </c>
      <c r="D31" s="24" t="s">
        <v>200</v>
      </c>
      <c r="E31" s="24" t="s">
        <v>134</v>
      </c>
      <c r="F31" s="25">
        <v>1</v>
      </c>
      <c r="G31" s="24" t="s">
        <v>126</v>
      </c>
      <c r="H31" s="26" t="s">
        <v>205</v>
      </c>
      <c r="I31" s="26">
        <v>10000</v>
      </c>
      <c r="J31" s="26">
        <f t="shared" si="4"/>
        <v>10000</v>
      </c>
      <c r="K31" s="26"/>
      <c r="L31" s="26"/>
      <c r="M31" s="85" t="s">
        <v>206</v>
      </c>
      <c r="N31" s="90" t="s">
        <v>207</v>
      </c>
      <c r="O31" s="91"/>
      <c r="P31" s="92"/>
      <c r="Q31" s="109"/>
    </row>
    <row r="32" ht="15.95" customHeight="1" spans="1:17">
      <c r="A32" s="64"/>
      <c r="B32" s="38">
        <v>9</v>
      </c>
      <c r="C32" s="53" t="s">
        <v>199</v>
      </c>
      <c r="D32" s="24" t="s">
        <v>200</v>
      </c>
      <c r="E32" s="24" t="s">
        <v>134</v>
      </c>
      <c r="F32" s="25">
        <v>1</v>
      </c>
      <c r="G32" s="24" t="s">
        <v>126</v>
      </c>
      <c r="H32" s="26" t="s">
        <v>205</v>
      </c>
      <c r="I32" s="26">
        <v>10000</v>
      </c>
      <c r="J32" s="26">
        <f t="shared" si="4"/>
        <v>10000</v>
      </c>
      <c r="K32" s="26"/>
      <c r="L32" s="26"/>
      <c r="M32" s="85" t="s">
        <v>208</v>
      </c>
      <c r="N32" s="90" t="s">
        <v>209</v>
      </c>
      <c r="O32" s="91"/>
      <c r="P32" s="92"/>
      <c r="Q32" s="109"/>
    </row>
    <row r="33" ht="15.95" customHeight="1" spans="1:17">
      <c r="A33" s="39"/>
      <c r="B33" s="38">
        <v>2</v>
      </c>
      <c r="C33" s="53" t="s">
        <v>199</v>
      </c>
      <c r="D33" s="24" t="s">
        <v>200</v>
      </c>
      <c r="E33" s="24" t="s">
        <v>134</v>
      </c>
      <c r="F33" s="25">
        <v>1</v>
      </c>
      <c r="G33" s="24" t="s">
        <v>126</v>
      </c>
      <c r="H33" s="26" t="s">
        <v>210</v>
      </c>
      <c r="I33" s="26">
        <v>5000</v>
      </c>
      <c r="J33" s="26">
        <f t="shared" ref="J33:J36" si="5">I33*F33</f>
        <v>5000</v>
      </c>
      <c r="K33" s="26"/>
      <c r="L33" s="26"/>
      <c r="M33" s="68" t="s">
        <v>211</v>
      </c>
      <c r="N33" s="91" t="s">
        <v>212</v>
      </c>
      <c r="O33" s="81" t="s">
        <v>213</v>
      </c>
      <c r="P33" s="78"/>
      <c r="Q33" s="100"/>
    </row>
    <row r="34" ht="15.95" customHeight="1" spans="1:17">
      <c r="A34" s="39"/>
      <c r="B34" s="38">
        <v>3</v>
      </c>
      <c r="C34" s="53" t="s">
        <v>199</v>
      </c>
      <c r="D34" s="24" t="s">
        <v>200</v>
      </c>
      <c r="E34" s="24" t="s">
        <v>134</v>
      </c>
      <c r="F34" s="25">
        <v>1</v>
      </c>
      <c r="G34" s="24" t="s">
        <v>126</v>
      </c>
      <c r="H34" s="26" t="s">
        <v>210</v>
      </c>
      <c r="I34" s="26">
        <v>5000</v>
      </c>
      <c r="J34" s="26">
        <f t="shared" si="5"/>
        <v>5000</v>
      </c>
      <c r="K34" s="26"/>
      <c r="L34" s="26"/>
      <c r="M34" s="68" t="s">
        <v>214</v>
      </c>
      <c r="N34" s="91" t="s">
        <v>215</v>
      </c>
      <c r="O34" s="93"/>
      <c r="P34" s="78"/>
      <c r="Q34" s="100"/>
    </row>
    <row r="35" ht="15.95" customHeight="1" spans="1:17">
      <c r="A35" s="39"/>
      <c r="B35" s="38">
        <v>4</v>
      </c>
      <c r="C35" s="53" t="s">
        <v>199</v>
      </c>
      <c r="D35" s="24" t="s">
        <v>200</v>
      </c>
      <c r="E35" s="24" t="s">
        <v>134</v>
      </c>
      <c r="F35" s="25">
        <v>1</v>
      </c>
      <c r="G35" s="24" t="s">
        <v>126</v>
      </c>
      <c r="H35" s="26" t="s">
        <v>216</v>
      </c>
      <c r="I35" s="26">
        <v>6000</v>
      </c>
      <c r="J35" s="26">
        <f t="shared" si="5"/>
        <v>6000</v>
      </c>
      <c r="K35" s="26"/>
      <c r="L35" s="26"/>
      <c r="M35" s="68" t="s">
        <v>217</v>
      </c>
      <c r="N35" s="91" t="s">
        <v>218</v>
      </c>
      <c r="O35" s="93"/>
      <c r="P35" s="78"/>
      <c r="Q35" s="100"/>
    </row>
    <row r="36" ht="15.95" customHeight="1" spans="1:17">
      <c r="A36" s="39"/>
      <c r="B36" s="38">
        <v>5</v>
      </c>
      <c r="C36" s="53" t="s">
        <v>199</v>
      </c>
      <c r="D36" s="24" t="s">
        <v>200</v>
      </c>
      <c r="E36" s="24" t="s">
        <v>134</v>
      </c>
      <c r="F36" s="25">
        <v>1</v>
      </c>
      <c r="G36" s="24" t="s">
        <v>126</v>
      </c>
      <c r="H36" s="26" t="s">
        <v>216</v>
      </c>
      <c r="I36" s="26">
        <v>6000</v>
      </c>
      <c r="J36" s="26">
        <f t="shared" si="5"/>
        <v>6000</v>
      </c>
      <c r="K36" s="26"/>
      <c r="L36" s="26"/>
      <c r="M36" s="68" t="s">
        <v>219</v>
      </c>
      <c r="N36" s="91" t="s">
        <v>220</v>
      </c>
      <c r="O36" s="93"/>
      <c r="P36" s="78"/>
      <c r="Q36" s="100"/>
    </row>
    <row r="37" ht="15.95" customHeight="1" spans="1:17">
      <c r="A37" s="39"/>
      <c r="B37" s="38">
        <v>6</v>
      </c>
      <c r="C37" s="53" t="s">
        <v>199</v>
      </c>
      <c r="D37" s="24" t="s">
        <v>200</v>
      </c>
      <c r="E37" s="24" t="s">
        <v>134</v>
      </c>
      <c r="F37" s="25">
        <v>1</v>
      </c>
      <c r="G37" s="24" t="s">
        <v>126</v>
      </c>
      <c r="H37" s="26" t="s">
        <v>216</v>
      </c>
      <c r="I37" s="26">
        <v>6000</v>
      </c>
      <c r="J37" s="26">
        <f t="shared" ref="J37" si="6">I37*F37</f>
        <v>6000</v>
      </c>
      <c r="K37" s="26"/>
      <c r="L37" s="26"/>
      <c r="M37" s="68" t="s">
        <v>221</v>
      </c>
      <c r="N37" s="91" t="s">
        <v>222</v>
      </c>
      <c r="O37" s="93"/>
      <c r="P37" s="78"/>
      <c r="Q37" s="100"/>
    </row>
    <row r="38" ht="15.95" customHeight="1" spans="1:17">
      <c r="A38" s="39"/>
      <c r="B38" s="38">
        <v>7</v>
      </c>
      <c r="C38" s="53" t="s">
        <v>199</v>
      </c>
      <c r="D38" s="24" t="s">
        <v>200</v>
      </c>
      <c r="E38" s="24" t="s">
        <v>134</v>
      </c>
      <c r="F38" s="25">
        <v>1</v>
      </c>
      <c r="G38" s="24" t="s">
        <v>126</v>
      </c>
      <c r="H38" s="26" t="s">
        <v>216</v>
      </c>
      <c r="I38" s="26">
        <v>6000</v>
      </c>
      <c r="J38" s="26">
        <f t="shared" ref="J38" si="7">I38*F38</f>
        <v>6000</v>
      </c>
      <c r="K38" s="26"/>
      <c r="L38" s="26"/>
      <c r="M38" s="68" t="s">
        <v>223</v>
      </c>
      <c r="N38" s="91" t="s">
        <v>224</v>
      </c>
      <c r="O38" s="93"/>
      <c r="P38" s="78"/>
      <c r="Q38" s="100"/>
    </row>
    <row r="39" ht="15.95" customHeight="1" spans="1:17">
      <c r="A39" s="64"/>
      <c r="B39" s="38">
        <v>1</v>
      </c>
      <c r="C39" s="53" t="s">
        <v>199</v>
      </c>
      <c r="D39" s="24" t="s">
        <v>200</v>
      </c>
      <c r="E39" s="24" t="s">
        <v>134</v>
      </c>
      <c r="F39" s="25">
        <v>1</v>
      </c>
      <c r="G39" s="24" t="s">
        <v>126</v>
      </c>
      <c r="H39" s="26" t="s">
        <v>225</v>
      </c>
      <c r="I39" s="26">
        <v>5000</v>
      </c>
      <c r="J39" s="26">
        <f t="shared" ref="J39:J55" si="8">I39*F39</f>
        <v>5000</v>
      </c>
      <c r="K39" s="26"/>
      <c r="L39" s="26"/>
      <c r="M39" s="85" t="s">
        <v>226</v>
      </c>
      <c r="N39" s="90" t="s">
        <v>227</v>
      </c>
      <c r="O39" s="93"/>
      <c r="P39" s="92"/>
      <c r="Q39" s="109"/>
    </row>
    <row r="40" ht="15.95" customHeight="1" spans="1:17">
      <c r="A40" s="64"/>
      <c r="B40" s="38">
        <v>2</v>
      </c>
      <c r="C40" s="53" t="s">
        <v>199</v>
      </c>
      <c r="D40" s="24" t="s">
        <v>200</v>
      </c>
      <c r="E40" s="24" t="s">
        <v>134</v>
      </c>
      <c r="F40" s="25">
        <v>1</v>
      </c>
      <c r="G40" s="24" t="s">
        <v>126</v>
      </c>
      <c r="H40" s="26" t="s">
        <v>228</v>
      </c>
      <c r="I40" s="26">
        <v>50000</v>
      </c>
      <c r="J40" s="26">
        <f t="shared" si="8"/>
        <v>50000</v>
      </c>
      <c r="K40" s="26"/>
      <c r="L40" s="26"/>
      <c r="M40" s="85" t="s">
        <v>229</v>
      </c>
      <c r="N40" s="90" t="s">
        <v>230</v>
      </c>
      <c r="O40" s="93"/>
      <c r="P40" s="92"/>
      <c r="Q40" s="109"/>
    </row>
    <row r="41" ht="15.95" customHeight="1" spans="1:17">
      <c r="A41" s="64"/>
      <c r="B41" s="38">
        <v>3</v>
      </c>
      <c r="C41" s="53" t="s">
        <v>199</v>
      </c>
      <c r="D41" s="24" t="s">
        <v>200</v>
      </c>
      <c r="E41" s="24" t="s">
        <v>134</v>
      </c>
      <c r="F41" s="25">
        <v>1</v>
      </c>
      <c r="G41" s="24" t="s">
        <v>126</v>
      </c>
      <c r="H41" s="26" t="s">
        <v>228</v>
      </c>
      <c r="I41" s="26">
        <v>30000</v>
      </c>
      <c r="J41" s="26">
        <f t="shared" si="8"/>
        <v>30000</v>
      </c>
      <c r="K41" s="26"/>
      <c r="L41" s="26"/>
      <c r="M41" s="85" t="s">
        <v>231</v>
      </c>
      <c r="N41" s="90" t="s">
        <v>232</v>
      </c>
      <c r="O41" s="93"/>
      <c r="P41" s="92"/>
      <c r="Q41" s="109"/>
    </row>
    <row r="42" ht="15.95" customHeight="1" spans="1:17">
      <c r="A42" s="64"/>
      <c r="B42" s="38">
        <v>4</v>
      </c>
      <c r="C42" s="53" t="s">
        <v>199</v>
      </c>
      <c r="D42" s="24" t="s">
        <v>200</v>
      </c>
      <c r="E42" s="24" t="s">
        <v>134</v>
      </c>
      <c r="F42" s="25">
        <v>1</v>
      </c>
      <c r="G42" s="24" t="s">
        <v>126</v>
      </c>
      <c r="H42" s="26" t="s">
        <v>233</v>
      </c>
      <c r="I42" s="26">
        <v>50000</v>
      </c>
      <c r="J42" s="26">
        <f t="shared" si="8"/>
        <v>50000</v>
      </c>
      <c r="K42" s="26"/>
      <c r="L42" s="26"/>
      <c r="M42" s="85" t="s">
        <v>234</v>
      </c>
      <c r="N42" s="90" t="s">
        <v>235</v>
      </c>
      <c r="O42" s="93"/>
      <c r="P42" s="92"/>
      <c r="Q42" s="109"/>
    </row>
    <row r="43" ht="15.95" customHeight="1" spans="1:17">
      <c r="A43" s="64"/>
      <c r="B43" s="38">
        <v>5</v>
      </c>
      <c r="C43" s="53" t="s">
        <v>199</v>
      </c>
      <c r="D43" s="24" t="s">
        <v>200</v>
      </c>
      <c r="E43" s="24" t="s">
        <v>134</v>
      </c>
      <c r="F43" s="25">
        <v>1</v>
      </c>
      <c r="G43" s="24" t="s">
        <v>126</v>
      </c>
      <c r="H43" s="26" t="s">
        <v>236</v>
      </c>
      <c r="I43" s="26">
        <v>50000</v>
      </c>
      <c r="J43" s="26">
        <f t="shared" si="8"/>
        <v>50000</v>
      </c>
      <c r="K43" s="26"/>
      <c r="L43" s="26"/>
      <c r="M43" s="85" t="s">
        <v>237</v>
      </c>
      <c r="N43" s="90" t="s">
        <v>238</v>
      </c>
      <c r="O43" s="93"/>
      <c r="P43" s="92"/>
      <c r="Q43" s="109"/>
    </row>
    <row r="44" ht="15.95" customHeight="1" spans="1:17">
      <c r="A44" s="64"/>
      <c r="B44" s="38">
        <v>6</v>
      </c>
      <c r="C44" s="53" t="s">
        <v>199</v>
      </c>
      <c r="D44" s="24" t="s">
        <v>200</v>
      </c>
      <c r="E44" s="24" t="s">
        <v>134</v>
      </c>
      <c r="F44" s="25">
        <v>1</v>
      </c>
      <c r="G44" s="24" t="s">
        <v>126</v>
      </c>
      <c r="H44" s="26" t="s">
        <v>236</v>
      </c>
      <c r="I44" s="26">
        <v>50000</v>
      </c>
      <c r="J44" s="26">
        <f t="shared" si="8"/>
        <v>50000</v>
      </c>
      <c r="K44" s="26"/>
      <c r="L44" s="26"/>
      <c r="M44" s="85" t="s">
        <v>239</v>
      </c>
      <c r="N44" s="90" t="s">
        <v>240</v>
      </c>
      <c r="O44" s="93"/>
      <c r="P44" s="92"/>
      <c r="Q44" s="109"/>
    </row>
    <row r="45" ht="15.95" customHeight="1" spans="1:17">
      <c r="A45" s="64"/>
      <c r="B45" s="38">
        <v>7</v>
      </c>
      <c r="C45" s="53" t="s">
        <v>199</v>
      </c>
      <c r="D45" s="24" t="s">
        <v>200</v>
      </c>
      <c r="E45" s="24" t="s">
        <v>134</v>
      </c>
      <c r="F45" s="25">
        <v>1</v>
      </c>
      <c r="G45" s="24" t="s">
        <v>126</v>
      </c>
      <c r="H45" s="26" t="s">
        <v>233</v>
      </c>
      <c r="I45" s="26">
        <v>50000</v>
      </c>
      <c r="J45" s="26">
        <f t="shared" si="8"/>
        <v>50000</v>
      </c>
      <c r="K45" s="26"/>
      <c r="L45" s="26"/>
      <c r="M45" s="85" t="s">
        <v>241</v>
      </c>
      <c r="N45" s="90" t="s">
        <v>242</v>
      </c>
      <c r="O45" s="93"/>
      <c r="P45" s="92"/>
      <c r="Q45" s="109"/>
    </row>
    <row r="46" ht="15.95" customHeight="1" spans="1:17">
      <c r="A46" s="64"/>
      <c r="B46" s="38">
        <v>8</v>
      </c>
      <c r="C46" s="53" t="s">
        <v>199</v>
      </c>
      <c r="D46" s="24" t="s">
        <v>200</v>
      </c>
      <c r="E46" s="24" t="s">
        <v>134</v>
      </c>
      <c r="F46" s="25">
        <v>1</v>
      </c>
      <c r="G46" s="24" t="s">
        <v>126</v>
      </c>
      <c r="H46" s="26" t="s">
        <v>228</v>
      </c>
      <c r="I46" s="26">
        <v>30000</v>
      </c>
      <c r="J46" s="26">
        <f t="shared" si="8"/>
        <v>30000</v>
      </c>
      <c r="K46" s="26"/>
      <c r="L46" s="26"/>
      <c r="M46" s="85" t="s">
        <v>243</v>
      </c>
      <c r="N46" s="90" t="s">
        <v>244</v>
      </c>
      <c r="O46" s="93"/>
      <c r="P46" s="92"/>
      <c r="Q46" s="109"/>
    </row>
    <row r="47" ht="15.95" customHeight="1" spans="1:17">
      <c r="A47" s="64"/>
      <c r="B47" s="38">
        <v>10</v>
      </c>
      <c r="C47" s="53" t="s">
        <v>199</v>
      </c>
      <c r="D47" s="24" t="s">
        <v>200</v>
      </c>
      <c r="E47" s="24" t="s">
        <v>134</v>
      </c>
      <c r="F47" s="25">
        <v>1</v>
      </c>
      <c r="G47" s="24" t="s">
        <v>126</v>
      </c>
      <c r="H47" s="26" t="s">
        <v>205</v>
      </c>
      <c r="I47" s="26">
        <v>10000</v>
      </c>
      <c r="J47" s="26">
        <f t="shared" si="8"/>
        <v>10000</v>
      </c>
      <c r="K47" s="26"/>
      <c r="L47" s="26"/>
      <c r="M47" s="85" t="s">
        <v>245</v>
      </c>
      <c r="N47" s="90" t="s">
        <v>246</v>
      </c>
      <c r="O47" s="93"/>
      <c r="P47" s="92"/>
      <c r="Q47" s="109"/>
    </row>
    <row r="48" ht="15.95" customHeight="1" spans="1:17">
      <c r="A48" s="64"/>
      <c r="B48" s="38">
        <v>11</v>
      </c>
      <c r="C48" s="53" t="s">
        <v>199</v>
      </c>
      <c r="D48" s="24" t="s">
        <v>200</v>
      </c>
      <c r="E48" s="24" t="s">
        <v>134</v>
      </c>
      <c r="F48" s="25">
        <v>1</v>
      </c>
      <c r="G48" s="24" t="s">
        <v>126</v>
      </c>
      <c r="H48" s="26" t="s">
        <v>247</v>
      </c>
      <c r="I48" s="26">
        <v>20000</v>
      </c>
      <c r="J48" s="26">
        <f t="shared" si="8"/>
        <v>20000</v>
      </c>
      <c r="K48" s="26"/>
      <c r="L48" s="26"/>
      <c r="M48" s="85" t="s">
        <v>248</v>
      </c>
      <c r="N48" s="90" t="s">
        <v>249</v>
      </c>
      <c r="O48" s="93"/>
      <c r="P48" s="92"/>
      <c r="Q48" s="109"/>
    </row>
    <row r="49" ht="15.95" customHeight="1" spans="1:17">
      <c r="A49" s="64"/>
      <c r="B49" s="38">
        <v>12</v>
      </c>
      <c r="C49" s="53" t="s">
        <v>199</v>
      </c>
      <c r="D49" s="24" t="s">
        <v>200</v>
      </c>
      <c r="E49" s="24" t="s">
        <v>134</v>
      </c>
      <c r="F49" s="25">
        <v>1</v>
      </c>
      <c r="G49" s="24" t="s">
        <v>126</v>
      </c>
      <c r="H49" s="26" t="s">
        <v>247</v>
      </c>
      <c r="I49" s="26">
        <v>20000</v>
      </c>
      <c r="J49" s="26">
        <f t="shared" si="8"/>
        <v>20000</v>
      </c>
      <c r="K49" s="26"/>
      <c r="L49" s="26"/>
      <c r="M49" s="85" t="s">
        <v>250</v>
      </c>
      <c r="N49" s="90" t="s">
        <v>251</v>
      </c>
      <c r="O49" s="93"/>
      <c r="P49" s="92"/>
      <c r="Q49" s="109"/>
    </row>
    <row r="50" ht="15.95" customHeight="1" spans="1:17">
      <c r="A50" s="64"/>
      <c r="B50" s="38">
        <v>13</v>
      </c>
      <c r="C50" s="53" t="s">
        <v>199</v>
      </c>
      <c r="D50" s="24" t="s">
        <v>200</v>
      </c>
      <c r="E50" s="24" t="s">
        <v>134</v>
      </c>
      <c r="F50" s="25">
        <v>1</v>
      </c>
      <c r="G50" s="24" t="s">
        <v>126</v>
      </c>
      <c r="H50" s="26" t="s">
        <v>233</v>
      </c>
      <c r="I50" s="26">
        <v>50000</v>
      </c>
      <c r="J50" s="26">
        <f t="shared" si="8"/>
        <v>50000</v>
      </c>
      <c r="K50" s="26"/>
      <c r="L50" s="26"/>
      <c r="M50" s="85" t="s">
        <v>252</v>
      </c>
      <c r="N50" s="90" t="s">
        <v>253</v>
      </c>
      <c r="O50" s="93"/>
      <c r="P50" s="92"/>
      <c r="Q50" s="109"/>
    </row>
    <row r="51" ht="15.95" customHeight="1" spans="1:17">
      <c r="A51" s="64"/>
      <c r="B51" s="38">
        <v>14</v>
      </c>
      <c r="C51" s="53" t="s">
        <v>199</v>
      </c>
      <c r="D51" s="36" t="s">
        <v>254</v>
      </c>
      <c r="E51" s="36" t="s">
        <v>134</v>
      </c>
      <c r="F51" s="28">
        <v>1</v>
      </c>
      <c r="G51" s="36" t="s">
        <v>126</v>
      </c>
      <c r="H51" s="31" t="s">
        <v>255</v>
      </c>
      <c r="I51" s="31">
        <v>10000</v>
      </c>
      <c r="J51" s="26">
        <f t="shared" si="8"/>
        <v>10000</v>
      </c>
      <c r="K51" s="31"/>
      <c r="L51" s="31"/>
      <c r="M51" s="85" t="s">
        <v>256</v>
      </c>
      <c r="N51" s="94" t="s">
        <v>257</v>
      </c>
      <c r="O51" s="93" t="s">
        <v>258</v>
      </c>
      <c r="P51" s="78"/>
      <c r="Q51" s="100"/>
    </row>
    <row r="52" s="7" customFormat="1" ht="15.95" customHeight="1" spans="1:79">
      <c r="A52" s="64"/>
      <c r="B52" s="38">
        <v>15</v>
      </c>
      <c r="C52" s="53" t="s">
        <v>199</v>
      </c>
      <c r="D52" s="24" t="s">
        <v>200</v>
      </c>
      <c r="E52" s="24" t="s">
        <v>134</v>
      </c>
      <c r="F52" s="25">
        <v>1</v>
      </c>
      <c r="G52" s="24" t="s">
        <v>126</v>
      </c>
      <c r="H52" s="26" t="s">
        <v>255</v>
      </c>
      <c r="I52" s="26">
        <v>20000</v>
      </c>
      <c r="J52" s="26">
        <f t="shared" si="8"/>
        <v>20000</v>
      </c>
      <c r="K52" s="26"/>
      <c r="L52" s="26"/>
      <c r="M52" s="85" t="s">
        <v>259</v>
      </c>
      <c r="N52" s="91" t="s">
        <v>260</v>
      </c>
      <c r="O52" s="93"/>
      <c r="P52" s="16"/>
      <c r="Q52" s="4"/>
      <c r="R52" s="17"/>
      <c r="S52" s="17"/>
      <c r="T52" s="17"/>
      <c r="U52" s="18"/>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row>
    <row r="53" s="7" customFormat="1" ht="15.95" customHeight="1" spans="1:79">
      <c r="A53" s="64"/>
      <c r="B53" s="38">
        <v>16</v>
      </c>
      <c r="C53" s="53" t="s">
        <v>199</v>
      </c>
      <c r="D53" s="24" t="s">
        <v>200</v>
      </c>
      <c r="E53" s="24" t="s">
        <v>134</v>
      </c>
      <c r="F53" s="25">
        <v>1</v>
      </c>
      <c r="G53" s="24" t="s">
        <v>126</v>
      </c>
      <c r="H53" s="26" t="s">
        <v>261</v>
      </c>
      <c r="I53" s="26">
        <v>30000</v>
      </c>
      <c r="J53" s="26">
        <f t="shared" si="8"/>
        <v>30000</v>
      </c>
      <c r="K53" s="26"/>
      <c r="L53" s="26"/>
      <c r="M53" s="85" t="s">
        <v>262</v>
      </c>
      <c r="N53" s="90" t="s">
        <v>263</v>
      </c>
      <c r="O53" s="93"/>
      <c r="P53" s="16"/>
      <c r="Q53" s="4"/>
      <c r="R53" s="17"/>
      <c r="S53" s="17"/>
      <c r="T53" s="17"/>
      <c r="U53" s="18"/>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row>
    <row r="54" s="7" customFormat="1" ht="15.95" customHeight="1" spans="1:79">
      <c r="A54" s="64"/>
      <c r="B54" s="38">
        <v>17</v>
      </c>
      <c r="C54" s="53" t="s">
        <v>199</v>
      </c>
      <c r="D54" s="24" t="s">
        <v>200</v>
      </c>
      <c r="E54" s="24" t="s">
        <v>134</v>
      </c>
      <c r="F54" s="25">
        <v>1</v>
      </c>
      <c r="G54" s="24" t="s">
        <v>126</v>
      </c>
      <c r="H54" s="26" t="s">
        <v>261</v>
      </c>
      <c r="I54" s="26">
        <v>30000</v>
      </c>
      <c r="J54" s="26">
        <f t="shared" si="8"/>
        <v>30000</v>
      </c>
      <c r="K54" s="26"/>
      <c r="L54" s="26"/>
      <c r="M54" s="85" t="s">
        <v>264</v>
      </c>
      <c r="N54" s="90" t="s">
        <v>265</v>
      </c>
      <c r="O54" s="93"/>
      <c r="P54" s="16"/>
      <c r="Q54" s="4"/>
      <c r="R54" s="17"/>
      <c r="S54" s="17"/>
      <c r="T54" s="17"/>
      <c r="U54" s="18"/>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row>
    <row r="55" ht="15.95" customHeight="1" spans="1:15">
      <c r="A55" s="65"/>
      <c r="B55" s="38">
        <v>18</v>
      </c>
      <c r="C55" s="53" t="s">
        <v>199</v>
      </c>
      <c r="D55" s="24" t="s">
        <v>200</v>
      </c>
      <c r="E55" s="24" t="s">
        <v>134</v>
      </c>
      <c r="F55" s="25">
        <v>1</v>
      </c>
      <c r="G55" s="24" t="s">
        <v>126</v>
      </c>
      <c r="H55" s="26" t="s">
        <v>255</v>
      </c>
      <c r="I55" s="26">
        <v>20000</v>
      </c>
      <c r="J55" s="26">
        <f t="shared" si="8"/>
        <v>20000</v>
      </c>
      <c r="K55" s="26"/>
      <c r="L55" s="26"/>
      <c r="M55" s="85" t="s">
        <v>266</v>
      </c>
      <c r="N55" s="90"/>
      <c r="O55" s="95"/>
    </row>
  </sheetData>
  <sheetProtection formatCells="0" insertHyperlinks="0" autoFilter="0"/>
  <mergeCells count="16">
    <mergeCell ref="B2:C2"/>
    <mergeCell ref="B9:C9"/>
    <mergeCell ref="B15:C15"/>
    <mergeCell ref="B19:C19"/>
    <mergeCell ref="B29:C29"/>
    <mergeCell ref="A4:A5"/>
    <mergeCell ref="A7:A8"/>
    <mergeCell ref="A10:A14"/>
    <mergeCell ref="A16:A18"/>
    <mergeCell ref="A20:A28"/>
    <mergeCell ref="B20:B23"/>
    <mergeCell ref="B27:B28"/>
    <mergeCell ref="K7:K8"/>
    <mergeCell ref="O4:O5"/>
    <mergeCell ref="O33:O50"/>
    <mergeCell ref="O51:O55"/>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sheetProtection formatCells="0" insertHyperlinks="0" autoFilter="0"/>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唐（信息变动）</vt:lpstr>
      <vt:lpstr>点表</vt:lpstr>
      <vt:lpstr>国产化配置</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dc:creator>
  <cp:lastModifiedBy>朱杰</cp:lastModifiedBy>
  <dcterms:created xsi:type="dcterms:W3CDTF">2019-01-19T13:06:00Z</dcterms:created>
  <cp:lastPrinted>2021-07-01T14:23:00Z</cp:lastPrinted>
  <dcterms:modified xsi:type="dcterms:W3CDTF">2022-08-01T05:54:48Z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52793F4F992B4C3EB4EE26F952D89949</vt:lpwstr>
  </property>
</Properties>
</file>